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F128177B-75EB-4977-9D0E-F4FCFE1C0AB2}" xr6:coauthVersionLast="47" xr6:coauthVersionMax="47" xr10:uidLastSave="{00000000-0000-0000-0000-000000000000}"/>
  <bookViews>
    <workbookView xWindow="-120" yWindow="-120" windowWidth="29040" windowHeight="17520" tabRatio="581" xr2:uid="{00000000-000D-0000-FFFF-FFFF00000000}"/>
  </bookViews>
  <sheets>
    <sheet name="提案書記載項目対応表" sheetId="21" r:id="rId1"/>
    <sheet name="(削除すること)チェック" sheetId="22" r:id="rId2"/>
  </sheets>
  <definedNames>
    <definedName name="_xlnm._FilterDatabase" localSheetId="1" hidden="1">'(削除すること)チェック'!$A$1:$H$17</definedName>
    <definedName name="_xlnm._FilterDatabase" localSheetId="0" hidden="1">提案書記載項目対応表!$A$1:$H$16</definedName>
    <definedName name="_Toc136173264" localSheetId="1">'(削除すること)チェック'!#REF!</definedName>
    <definedName name="_Toc136173264" localSheetId="0">提案書記載項目対応表!#REF!</definedName>
    <definedName name="_xlnm.Print_Area" localSheetId="0">提案書記載項目対応表!$A$1:$H$16</definedName>
    <definedName name="_xlnm.Print_Titles" localSheetId="1">'(削除すること)チェック'!$1:$2</definedName>
    <definedName name="_xlnm.Print_Titles" localSheetId="0">提案書記載項目対応表!$1:$2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21" l="1"/>
  <c r="A15" i="21"/>
  <c r="A14" i="21"/>
  <c r="A13" i="21"/>
  <c r="A12" i="21"/>
  <c r="A11" i="21"/>
  <c r="A10" i="21"/>
  <c r="A9" i="21"/>
  <c r="A8" i="21"/>
  <c r="A7" i="21"/>
  <c r="A6" i="21"/>
  <c r="A5" i="21"/>
  <c r="A4" i="21"/>
  <c r="A3" i="21"/>
  <c r="A2" i="21"/>
  <c r="O17" i="22" l="1"/>
  <c r="N17" i="22"/>
  <c r="M17" i="22"/>
  <c r="L17" i="22"/>
  <c r="K17" i="22"/>
  <c r="O16" i="22"/>
  <c r="N16" i="22"/>
  <c r="M16" i="22"/>
  <c r="L16" i="22"/>
  <c r="K16" i="22"/>
  <c r="J16" i="22"/>
  <c r="O15" i="22"/>
  <c r="N15" i="22"/>
  <c r="M15" i="22"/>
  <c r="L15" i="22"/>
  <c r="K15" i="22"/>
  <c r="O14" i="22"/>
  <c r="N14" i="22"/>
  <c r="M14" i="22"/>
  <c r="L14" i="22"/>
  <c r="K14" i="22"/>
  <c r="O13" i="22"/>
  <c r="N13" i="22"/>
  <c r="M13" i="22"/>
  <c r="L13" i="22"/>
  <c r="K13" i="22"/>
  <c r="O12" i="22"/>
  <c r="N12" i="22"/>
  <c r="M12" i="22"/>
  <c r="L12" i="22"/>
  <c r="K12" i="22"/>
  <c r="O11" i="22"/>
  <c r="N11" i="22"/>
  <c r="M11" i="22"/>
  <c r="L11" i="22"/>
  <c r="K11" i="22"/>
  <c r="J11" i="22"/>
  <c r="O10" i="22"/>
  <c r="N10" i="22"/>
  <c r="M10" i="22"/>
  <c r="L10" i="22"/>
  <c r="K10" i="22"/>
  <c r="O9" i="22"/>
  <c r="N9" i="22"/>
  <c r="M9" i="22"/>
  <c r="L9" i="22"/>
  <c r="K9" i="22"/>
  <c r="O8" i="22"/>
  <c r="N8" i="22"/>
  <c r="M8" i="22"/>
  <c r="L8" i="22"/>
  <c r="K8" i="22"/>
  <c r="O7" i="22"/>
  <c r="N7" i="22"/>
  <c r="M7" i="22"/>
  <c r="L7" i="22"/>
  <c r="K7" i="22"/>
  <c r="O6" i="22"/>
  <c r="N6" i="22"/>
  <c r="M6" i="22"/>
  <c r="L6" i="22"/>
  <c r="K6" i="22"/>
  <c r="O5" i="22"/>
  <c r="N5" i="22"/>
  <c r="M5" i="22"/>
  <c r="L5" i="22"/>
  <c r="K5" i="22"/>
  <c r="J5" i="22"/>
  <c r="O4" i="22"/>
  <c r="N4" i="22"/>
  <c r="M4" i="22"/>
  <c r="L4" i="22"/>
  <c r="K4" i="22"/>
  <c r="J4" i="22"/>
  <c r="O3" i="22"/>
  <c r="N3" i="22"/>
  <c r="M3" i="22"/>
  <c r="L3" i="22"/>
  <c r="K3" i="22"/>
  <c r="O2" i="22"/>
  <c r="N2" i="22"/>
  <c r="M2" i="22"/>
  <c r="L2" i="22"/>
  <c r="K2" i="22"/>
  <c r="J2" i="22"/>
  <c r="O1" i="22"/>
  <c r="N1" i="22"/>
  <c r="M1" i="22"/>
  <c r="L1" i="22"/>
  <c r="K1" i="22"/>
  <c r="P17" i="22"/>
  <c r="P16" i="22"/>
  <c r="P15" i="22"/>
  <c r="P14" i="22"/>
  <c r="P13" i="22"/>
  <c r="P12" i="22"/>
  <c r="P11" i="22"/>
  <c r="P10" i="22"/>
  <c r="P9" i="22"/>
  <c r="J9" i="22" s="1"/>
  <c r="P8" i="22"/>
  <c r="J8" i="22" s="1"/>
  <c r="P7" i="22"/>
  <c r="J7" i="22" s="1"/>
  <c r="P6" i="22"/>
  <c r="P5" i="22"/>
  <c r="P4" i="22"/>
  <c r="P3" i="22"/>
  <c r="P2" i="22"/>
  <c r="J1" i="22"/>
  <c r="A17" i="22"/>
  <c r="J17" i="22" s="1"/>
  <c r="A16" i="22"/>
  <c r="A15" i="22"/>
  <c r="J15" i="22" s="1"/>
  <c r="A14" i="22"/>
  <c r="J14" i="22" s="1"/>
  <c r="A13" i="22"/>
  <c r="J13" i="22" s="1"/>
  <c r="A12" i="22"/>
  <c r="J12" i="22" s="1"/>
  <c r="A11" i="22"/>
  <c r="A10" i="22"/>
  <c r="J10" i="22" s="1"/>
  <c r="A9" i="22"/>
  <c r="A8" i="22"/>
  <c r="A7" i="22"/>
  <c r="A6" i="22"/>
  <c r="J6" i="22" s="1"/>
  <c r="A5" i="22"/>
  <c r="A4" i="22"/>
  <c r="A3" i="22"/>
  <c r="J3" i="22" s="1"/>
  <c r="A2" i="22"/>
</calcChain>
</file>

<file path=xl/sharedStrings.xml><?xml version="1.0" encoding="utf-8"?>
<sst xmlns="http://schemas.openxmlformats.org/spreadsheetml/2006/main" count="202" uniqueCount="55">
  <si>
    <t>項番</t>
    <rPh sb="0" eb="1">
      <t>コウ</t>
    </rPh>
    <rPh sb="1" eb="2">
      <t>バン</t>
    </rPh>
    <phoneticPr fontId="2"/>
  </si>
  <si>
    <t>小項目</t>
    <rPh sb="0" eb="1">
      <t>ショウ</t>
    </rPh>
    <rPh sb="1" eb="3">
      <t>コウモク</t>
    </rPh>
    <phoneticPr fontId="2"/>
  </si>
  <si>
    <t>①</t>
    <phoneticPr fontId="2"/>
  </si>
  <si>
    <t>スケジュール</t>
  </si>
  <si>
    <t>②</t>
    <phoneticPr fontId="2"/>
  </si>
  <si>
    <t>③</t>
    <phoneticPr fontId="2"/>
  </si>
  <si>
    <t>システム開発体制</t>
  </si>
  <si>
    <t>④</t>
    <phoneticPr fontId="2"/>
  </si>
  <si>
    <t>セキュリティ要件</t>
    <phoneticPr fontId="3"/>
  </si>
  <si>
    <t>特定個人情報保護評価(PIA)の支援</t>
    <phoneticPr fontId="3"/>
  </si>
  <si>
    <t>中項目</t>
    <rPh sb="0" eb="3">
      <t>チュウコウモク</t>
    </rPh>
    <phoneticPr fontId="2"/>
  </si>
  <si>
    <t>記載ページ</t>
    <rPh sb="0" eb="2">
      <t>キサイ</t>
    </rPh>
    <phoneticPr fontId="2"/>
  </si>
  <si>
    <t>備考</t>
    <rPh sb="0" eb="2">
      <t>ビコウ</t>
    </rPh>
    <phoneticPr fontId="2"/>
  </si>
  <si>
    <t>大項目</t>
    <rPh sb="0" eb="3">
      <t>ダイコウモク</t>
    </rPh>
    <phoneticPr fontId="2"/>
  </si>
  <si>
    <t>Ⅰ</t>
    <phoneticPr fontId="2"/>
  </si>
  <si>
    <t>2 基本的な考え方</t>
    <rPh sb="2" eb="5">
      <t>キホンテキ</t>
    </rPh>
    <rPh sb="6" eb="7">
      <t>カンガ</t>
    </rPh>
    <rPh sb="8" eb="9">
      <t>カタ</t>
    </rPh>
    <phoneticPr fontId="2"/>
  </si>
  <si>
    <t>Ⅱ</t>
    <phoneticPr fontId="2"/>
  </si>
  <si>
    <t>機能要件</t>
    <rPh sb="0" eb="4">
      <t>キノウヨウケン</t>
    </rPh>
    <phoneticPr fontId="2"/>
  </si>
  <si>
    <t>非機能要件</t>
    <rPh sb="0" eb="5">
      <t>ヒキノウヨウケン</t>
    </rPh>
    <phoneticPr fontId="3"/>
  </si>
  <si>
    <t>Ⅲ</t>
    <phoneticPr fontId="2"/>
  </si>
  <si>
    <t>プロジェクト管理</t>
    <rPh sb="6" eb="8">
      <t>カンリ</t>
    </rPh>
    <phoneticPr fontId="2"/>
  </si>
  <si>
    <t>1 業務委託要件</t>
    <phoneticPr fontId="2"/>
  </si>
  <si>
    <t>Ⅳ</t>
    <phoneticPr fontId="2"/>
  </si>
  <si>
    <t>運用保守業務委託</t>
    <phoneticPr fontId="2"/>
  </si>
  <si>
    <t>1 業務の概要</t>
    <phoneticPr fontId="2"/>
  </si>
  <si>
    <t>使用性・操作性要件</t>
    <phoneticPr fontId="3"/>
  </si>
  <si>
    <t>業務機能要件</t>
    <rPh sb="0" eb="2">
      <t>ギョウム</t>
    </rPh>
    <rPh sb="2" eb="4">
      <t>キノウ</t>
    </rPh>
    <rPh sb="4" eb="6">
      <t>ヨウケン</t>
    </rPh>
    <phoneticPr fontId="3"/>
  </si>
  <si>
    <t>業務帳票要件</t>
    <rPh sb="0" eb="2">
      <t>ギョウム</t>
    </rPh>
    <rPh sb="2" eb="4">
      <t>チョウヒョウ</t>
    </rPh>
    <rPh sb="4" eb="6">
      <t>ヨウケン</t>
    </rPh>
    <phoneticPr fontId="3"/>
  </si>
  <si>
    <t>3 非機能要件</t>
    <rPh sb="2" eb="7">
      <t>ヒキノウヨウケン</t>
    </rPh>
    <phoneticPr fontId="2"/>
  </si>
  <si>
    <t>1 提案するパッケージシステムに類似・関連する案件の実績</t>
    <rPh sb="2" eb="4">
      <t>テイアン</t>
    </rPh>
    <rPh sb="16" eb="18">
      <t>ルイジ</t>
    </rPh>
    <rPh sb="19" eb="21">
      <t>カンレン</t>
    </rPh>
    <rPh sb="23" eb="25">
      <t>アンケン</t>
    </rPh>
    <rPh sb="26" eb="28">
      <t>ジッセキ</t>
    </rPh>
    <phoneticPr fontId="2"/>
  </si>
  <si>
    <t>提案するパッケージシステムに類似・関連する案件の実績</t>
    <rPh sb="0" eb="2">
      <t>テイアン</t>
    </rPh>
    <rPh sb="14" eb="16">
      <t>ルイジ</t>
    </rPh>
    <rPh sb="17" eb="19">
      <t>カンレン</t>
    </rPh>
    <rPh sb="21" eb="23">
      <t>アンケン</t>
    </rPh>
    <rPh sb="24" eb="26">
      <t>ジッセキ</t>
    </rPh>
    <phoneticPr fontId="2"/>
  </si>
  <si>
    <t>業務機能要件
（本市独自要望　返還金管理）</t>
    <rPh sb="0" eb="2">
      <t>ギョウム</t>
    </rPh>
    <rPh sb="2" eb="4">
      <t>キノウ</t>
    </rPh>
    <rPh sb="4" eb="6">
      <t>ヨウケン</t>
    </rPh>
    <rPh sb="8" eb="12">
      <t>ホンシドクジ</t>
    </rPh>
    <rPh sb="12" eb="14">
      <t>ヨウボウ</t>
    </rPh>
    <rPh sb="15" eb="20">
      <t>ヘンカンキンカンリ</t>
    </rPh>
    <phoneticPr fontId="3"/>
  </si>
  <si>
    <t>2 他システム連携</t>
    <phoneticPr fontId="2"/>
  </si>
  <si>
    <t>他システム連携・データ移行</t>
    <rPh sb="11" eb="13">
      <t>イコウ</t>
    </rPh>
    <phoneticPr fontId="3"/>
  </si>
  <si>
    <t>開発方針・開発工程・進捗管理及び品質管理</t>
    <rPh sb="5" eb="9">
      <t>カイハツコウテイ</t>
    </rPh>
    <rPh sb="10" eb="15">
      <t>シンチョクカンリオヨ</t>
    </rPh>
    <rPh sb="16" eb="18">
      <t>ヒンシツ</t>
    </rPh>
    <rPh sb="18" eb="20">
      <t>カンリ</t>
    </rPh>
    <phoneticPr fontId="2"/>
  </si>
  <si>
    <t>2 研修要件・マニュアル作成</t>
    <rPh sb="12" eb="14">
      <t>サクセイ</t>
    </rPh>
    <phoneticPr fontId="2"/>
  </si>
  <si>
    <t>研修・マニュアル作成</t>
    <rPh sb="8" eb="10">
      <t>サクセイ</t>
    </rPh>
    <phoneticPr fontId="2"/>
  </si>
  <si>
    <t>3 特定個人情報保護評価(PIA)の支援</t>
    <rPh sb="2" eb="4">
      <t>トクテイ</t>
    </rPh>
    <rPh sb="4" eb="6">
      <t>コジン</t>
    </rPh>
    <rPh sb="6" eb="8">
      <t>ジョウホウ</t>
    </rPh>
    <rPh sb="8" eb="10">
      <t>ホゴ</t>
    </rPh>
    <rPh sb="10" eb="12">
      <t>ヒョウカ</t>
    </rPh>
    <rPh sb="18" eb="20">
      <t>シエン</t>
    </rPh>
    <phoneticPr fontId="2"/>
  </si>
  <si>
    <t>運用保守に対する考え方</t>
    <rPh sb="0" eb="4">
      <t>ウンヨウホシュ</t>
    </rPh>
    <rPh sb="5" eb="6">
      <t>タイ</t>
    </rPh>
    <rPh sb="8" eb="9">
      <t>カンガ</t>
    </rPh>
    <rPh sb="10" eb="11">
      <t>カタ</t>
    </rPh>
    <phoneticPr fontId="3"/>
  </si>
  <si>
    <t>Ⅴ</t>
    <phoneticPr fontId="2"/>
  </si>
  <si>
    <t>1 仕様書に定める事項以外への提案</t>
    <phoneticPr fontId="3"/>
  </si>
  <si>
    <t>①</t>
    <phoneticPr fontId="3"/>
  </si>
  <si>
    <t>仕様書に定める事項以外への提案</t>
    <phoneticPr fontId="3"/>
  </si>
  <si>
    <t xml:space="preserve">全体概要
</t>
    <rPh sb="0" eb="2">
      <t>ゼンタイ</t>
    </rPh>
    <rPh sb="2" eb="4">
      <t>ガイヨウ</t>
    </rPh>
    <phoneticPr fontId="2"/>
  </si>
  <si>
    <t>追加提案</t>
    <rPh sb="0" eb="4">
      <t>ツイカテイアン</t>
    </rPh>
    <phoneticPr fontId="3"/>
  </si>
  <si>
    <t>1 機能要件</t>
    <rPh sb="2" eb="4">
      <t>キノウ</t>
    </rPh>
    <rPh sb="4" eb="6">
      <t>ヨウケン</t>
    </rPh>
    <phoneticPr fontId="2"/>
  </si>
  <si>
    <t>全体概要
配点125点（25%)</t>
    <rPh sb="0" eb="2">
      <t>ゼンタイ</t>
    </rPh>
    <rPh sb="2" eb="4">
      <t>ガイヨウ</t>
    </rPh>
    <rPh sb="5" eb="7">
      <t>ハイテン</t>
    </rPh>
    <rPh sb="10" eb="11">
      <t>テン</t>
    </rPh>
    <phoneticPr fontId="2"/>
  </si>
  <si>
    <t>統合滞納管理システム
基本的な考え方
対応経費の抑制
システム構成単位</t>
    <rPh sb="20" eb="24">
      <t>タイオウケイヒ</t>
    </rPh>
    <rPh sb="25" eb="27">
      <t>ヨクセイ</t>
    </rPh>
    <rPh sb="32" eb="34">
      <t>コウセイ</t>
    </rPh>
    <rPh sb="34" eb="36">
      <t>タンイ</t>
    </rPh>
    <phoneticPr fontId="2"/>
  </si>
  <si>
    <t>機能要件
配点210点(42%)
改定後180点（36%）</t>
    <rPh sb="0" eb="4">
      <t>キノウヨウケン</t>
    </rPh>
    <rPh sb="5" eb="7">
      <t>ハイテン</t>
    </rPh>
    <rPh sb="10" eb="11">
      <t>テン</t>
    </rPh>
    <rPh sb="17" eb="20">
      <t>カイテイゴ</t>
    </rPh>
    <rPh sb="23" eb="24">
      <t>テン</t>
    </rPh>
    <phoneticPr fontId="2"/>
  </si>
  <si>
    <t>プロジェクト管理
配点90点(18%)
改定後120点（24%）</t>
    <rPh sb="6" eb="8">
      <t>カンリ</t>
    </rPh>
    <rPh sb="9" eb="11">
      <t>ハイテン</t>
    </rPh>
    <rPh sb="13" eb="14">
      <t>テン</t>
    </rPh>
    <rPh sb="20" eb="23">
      <t>カイテイゴ</t>
    </rPh>
    <rPh sb="26" eb="27">
      <t>テン</t>
    </rPh>
    <phoneticPr fontId="2"/>
  </si>
  <si>
    <t>運用保守業務委託
配点25点(5%)</t>
    <rPh sb="9" eb="11">
      <t>ハイテン</t>
    </rPh>
    <rPh sb="13" eb="14">
      <t>テン</t>
    </rPh>
    <phoneticPr fontId="2"/>
  </si>
  <si>
    <t>追加提案
配点50点(10%)</t>
    <rPh sb="0" eb="4">
      <t>ツイカテイアン</t>
    </rPh>
    <rPh sb="5" eb="7">
      <t>ハイテン</t>
    </rPh>
    <rPh sb="9" eb="10">
      <t>テン</t>
    </rPh>
    <phoneticPr fontId="3"/>
  </si>
  <si>
    <t>基本的な考え方
対応経費の抑制
システム構成単位</t>
    <rPh sb="8" eb="12">
      <t>タイオウケイヒ</t>
    </rPh>
    <rPh sb="13" eb="15">
      <t>ヨクセイ</t>
    </rPh>
    <rPh sb="20" eb="22">
      <t>コウセイ</t>
    </rPh>
    <rPh sb="22" eb="24">
      <t>タンイ</t>
    </rPh>
    <phoneticPr fontId="2"/>
  </si>
  <si>
    <t xml:space="preserve">
</t>
    <phoneticPr fontId="2"/>
  </si>
  <si>
    <t xml:space="preserve">
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</si>
</sst>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.5"/>
      <name val="Yu Gothic UI"/>
      <family val="3"/>
      <charset val="128"/>
    </font>
    <font>
      <b/>
      <sz val="10.5"/>
      <name val="Yu Gothic UI"/>
      <family val="3"/>
      <charset val="128"/>
    </font>
    <font>
      <sz val="10.5"/>
      <color rgb="FFFF0000"/>
      <name val="Yu Gothic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4" fillId="0" borderId="0" xfId="1" applyFont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4" fillId="0" borderId="0" xfId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2" borderId="4" xfId="0" quotePrefix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4" fillId="2" borderId="10" xfId="0" applyFont="1" applyFill="1" applyBorder="1" applyAlignment="1">
      <alignment vertical="top"/>
    </xf>
    <xf numFmtId="0" fontId="4" fillId="2" borderId="6" xfId="0" applyFont="1" applyFill="1" applyBorder="1" applyAlignment="1">
      <alignment vertical="top"/>
    </xf>
    <xf numFmtId="0" fontId="4" fillId="2" borderId="2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0" fontId="4" fillId="2" borderId="7" xfId="0" applyFont="1" applyFill="1" applyBorder="1" applyAlignment="1">
      <alignment vertical="top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top"/>
    </xf>
    <xf numFmtId="0" fontId="4" fillId="2" borderId="11" xfId="0" applyFont="1" applyFill="1" applyBorder="1" applyAlignment="1">
      <alignment vertical="top"/>
    </xf>
    <xf numFmtId="0" fontId="4" fillId="2" borderId="9" xfId="0" applyFont="1" applyFill="1" applyBorder="1" applyAlignment="1">
      <alignment vertical="top"/>
    </xf>
    <xf numFmtId="0" fontId="4" fillId="2" borderId="2" xfId="0" quotePrefix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top"/>
    </xf>
    <xf numFmtId="0" fontId="4" fillId="2" borderId="12" xfId="0" applyFont="1" applyFill="1" applyBorder="1" applyAlignment="1">
      <alignment vertical="top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Continuous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</cellXfs>
  <cellStyles count="3">
    <cellStyle name="標準" xfId="0" builtinId="0"/>
    <cellStyle name="標準 2" xfId="2" xr:uid="{00000000-0005-0000-0000-000001000000}"/>
    <cellStyle name="標準_文書管理システム提案書評価基準_040626_0600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view="pageBreakPreview" zoomScale="75" zoomScaleNormal="75" zoomScaleSheetLayoutView="75" workbookViewId="0">
      <selection activeCell="H11" sqref="H11"/>
    </sheetView>
  </sheetViews>
  <sheetFormatPr defaultColWidth="9" defaultRowHeight="15.75" x14ac:dyDescent="0.15"/>
  <cols>
    <col min="1" max="1" width="6.5" style="17" bestFit="1" customWidth="1"/>
    <col min="2" max="2" width="4.125" style="14" customWidth="1"/>
    <col min="3" max="3" width="22.5" style="17" customWidth="1"/>
    <col min="4" max="4" width="28.375" style="17" customWidth="1"/>
    <col min="5" max="5" width="4.125" style="14" bestFit="1" customWidth="1"/>
    <col min="6" max="6" width="31.875" style="17" customWidth="1"/>
    <col min="7" max="7" width="20.75" style="17" customWidth="1"/>
    <col min="8" max="8" width="50.625" style="17" customWidth="1"/>
    <col min="9" max="16384" width="9" style="17"/>
  </cols>
  <sheetData>
    <row r="1" spans="1:10" s="14" customFormat="1" ht="31.5" x14ac:dyDescent="0.15">
      <c r="A1" s="25" t="s">
        <v>0</v>
      </c>
      <c r="B1" s="54" t="s">
        <v>13</v>
      </c>
      <c r="C1" s="54"/>
      <c r="D1" s="25" t="s">
        <v>10</v>
      </c>
      <c r="E1" s="54" t="s">
        <v>1</v>
      </c>
      <c r="F1" s="54"/>
      <c r="G1" s="21" t="s">
        <v>11</v>
      </c>
      <c r="H1" s="21" t="s">
        <v>12</v>
      </c>
      <c r="I1" s="14" t="s">
        <v>54</v>
      </c>
    </row>
    <row r="2" spans="1:10" s="14" customFormat="1" ht="47.25" x14ac:dyDescent="0.15">
      <c r="A2" s="11">
        <f>ROW(A2)-1</f>
        <v>1</v>
      </c>
      <c r="B2" s="2" t="s">
        <v>14</v>
      </c>
      <c r="C2" s="2" t="s">
        <v>43</v>
      </c>
      <c r="D2" s="3" t="s">
        <v>29</v>
      </c>
      <c r="E2" s="4" t="s">
        <v>2</v>
      </c>
      <c r="F2" s="3" t="s">
        <v>30</v>
      </c>
      <c r="G2" s="20"/>
      <c r="H2" s="20"/>
      <c r="I2" s="17" t="s">
        <v>53</v>
      </c>
      <c r="J2" s="17"/>
    </row>
    <row r="3" spans="1:10" ht="47.25" x14ac:dyDescent="0.15">
      <c r="A3" s="25">
        <f t="shared" ref="A3:A16" si="0">ROW(A3)-1</f>
        <v>2</v>
      </c>
      <c r="B3" s="2"/>
      <c r="C3" s="2"/>
      <c r="D3" s="22" t="s">
        <v>15</v>
      </c>
      <c r="E3" s="4" t="s">
        <v>2</v>
      </c>
      <c r="F3" s="3" t="s">
        <v>6</v>
      </c>
      <c r="G3" s="15"/>
      <c r="H3" s="18"/>
      <c r="I3" s="17" t="s">
        <v>53</v>
      </c>
      <c r="J3" s="14"/>
    </row>
    <row r="4" spans="1:10" s="14" customFormat="1" ht="47.25" x14ac:dyDescent="0.15">
      <c r="A4" s="25">
        <f t="shared" si="0"/>
        <v>3</v>
      </c>
      <c r="B4" s="2"/>
      <c r="C4" s="2"/>
      <c r="D4" s="23"/>
      <c r="E4" s="4" t="s">
        <v>4</v>
      </c>
      <c r="F4" s="3" t="s">
        <v>3</v>
      </c>
      <c r="G4" s="18"/>
      <c r="H4" s="18"/>
      <c r="I4" s="17" t="s">
        <v>53</v>
      </c>
    </row>
    <row r="5" spans="1:10" s="14" customFormat="1" ht="47.25" x14ac:dyDescent="0.15">
      <c r="A5" s="25">
        <f t="shared" si="0"/>
        <v>4</v>
      </c>
      <c r="B5" s="2"/>
      <c r="C5" s="2"/>
      <c r="D5" s="24"/>
      <c r="E5" s="4" t="s">
        <v>5</v>
      </c>
      <c r="F5" s="3" t="s">
        <v>52</v>
      </c>
      <c r="G5" s="18"/>
      <c r="H5" s="18"/>
      <c r="I5" s="17" t="s">
        <v>53</v>
      </c>
    </row>
    <row r="6" spans="1:10" s="14" customFormat="1" ht="47.25" x14ac:dyDescent="0.15">
      <c r="A6" s="25">
        <f t="shared" si="0"/>
        <v>5</v>
      </c>
      <c r="B6" s="5" t="s">
        <v>16</v>
      </c>
      <c r="C6" s="6" t="s">
        <v>17</v>
      </c>
      <c r="D6" s="22" t="s">
        <v>45</v>
      </c>
      <c r="E6" s="4" t="s">
        <v>2</v>
      </c>
      <c r="F6" s="3" t="s">
        <v>26</v>
      </c>
      <c r="G6" s="18"/>
      <c r="H6" s="18"/>
      <c r="I6" s="17" t="s">
        <v>53</v>
      </c>
    </row>
    <row r="7" spans="1:10" s="14" customFormat="1" ht="47.25" x14ac:dyDescent="0.15">
      <c r="A7" s="25">
        <f t="shared" si="0"/>
        <v>6</v>
      </c>
      <c r="B7" s="2"/>
      <c r="C7" s="7"/>
      <c r="D7" s="23"/>
      <c r="E7" s="4" t="s">
        <v>4</v>
      </c>
      <c r="F7" s="3" t="s">
        <v>31</v>
      </c>
      <c r="G7" s="15"/>
      <c r="H7" s="18"/>
      <c r="I7" s="17" t="s">
        <v>53</v>
      </c>
    </row>
    <row r="8" spans="1:10" s="14" customFormat="1" ht="47.25" x14ac:dyDescent="0.15">
      <c r="A8" s="25">
        <f t="shared" si="0"/>
        <v>7</v>
      </c>
      <c r="B8" s="2"/>
      <c r="C8" s="7"/>
      <c r="D8" s="23"/>
      <c r="E8" s="4" t="s">
        <v>5</v>
      </c>
      <c r="F8" s="3" t="s">
        <v>27</v>
      </c>
      <c r="G8" s="18"/>
      <c r="H8" s="18"/>
      <c r="I8" s="17" t="s">
        <v>53</v>
      </c>
      <c r="J8" s="17"/>
    </row>
    <row r="9" spans="1:10" ht="47.25" x14ac:dyDescent="0.15">
      <c r="A9" s="25">
        <f t="shared" si="0"/>
        <v>8</v>
      </c>
      <c r="B9" s="2"/>
      <c r="C9" s="7"/>
      <c r="D9" s="24"/>
      <c r="E9" s="4" t="s">
        <v>7</v>
      </c>
      <c r="F9" s="3" t="s">
        <v>25</v>
      </c>
      <c r="G9" s="15"/>
      <c r="H9" s="18"/>
      <c r="I9" s="17" t="s">
        <v>53</v>
      </c>
    </row>
    <row r="10" spans="1:10" ht="47.25" x14ac:dyDescent="0.15">
      <c r="A10" s="25">
        <f t="shared" si="0"/>
        <v>9</v>
      </c>
      <c r="B10" s="2"/>
      <c r="C10" s="7"/>
      <c r="D10" s="3" t="s">
        <v>32</v>
      </c>
      <c r="E10" s="4" t="s">
        <v>2</v>
      </c>
      <c r="F10" s="3" t="s">
        <v>33</v>
      </c>
      <c r="G10" s="18"/>
      <c r="H10" s="18"/>
      <c r="I10" s="17" t="s">
        <v>53</v>
      </c>
    </row>
    <row r="11" spans="1:10" ht="47.25" x14ac:dyDescent="0.15">
      <c r="A11" s="25">
        <f t="shared" si="0"/>
        <v>10</v>
      </c>
      <c r="B11" s="8"/>
      <c r="C11" s="7"/>
      <c r="D11" s="22" t="s">
        <v>28</v>
      </c>
      <c r="E11" s="4" t="s">
        <v>2</v>
      </c>
      <c r="F11" s="3" t="s">
        <v>18</v>
      </c>
      <c r="G11" s="15"/>
      <c r="H11" s="18"/>
      <c r="I11" s="17" t="s">
        <v>53</v>
      </c>
    </row>
    <row r="12" spans="1:10" ht="47.25" x14ac:dyDescent="0.15">
      <c r="A12" s="25">
        <f t="shared" si="0"/>
        <v>11</v>
      </c>
      <c r="B12" s="9"/>
      <c r="C12" s="10"/>
      <c r="D12" s="24"/>
      <c r="E12" s="4" t="s">
        <v>4</v>
      </c>
      <c r="F12" s="3" t="s">
        <v>8</v>
      </c>
      <c r="G12" s="15"/>
      <c r="H12" s="18"/>
      <c r="I12" s="17" t="s">
        <v>53</v>
      </c>
    </row>
    <row r="13" spans="1:10" ht="47.25" x14ac:dyDescent="0.15">
      <c r="A13" s="25">
        <f t="shared" si="0"/>
        <v>12</v>
      </c>
      <c r="B13" s="2" t="s">
        <v>19</v>
      </c>
      <c r="C13" s="7" t="s">
        <v>20</v>
      </c>
      <c r="D13" s="3" t="s">
        <v>21</v>
      </c>
      <c r="E13" s="4" t="s">
        <v>2</v>
      </c>
      <c r="F13" s="3" t="s">
        <v>34</v>
      </c>
      <c r="G13" s="18"/>
      <c r="H13" s="18"/>
      <c r="I13" s="17" t="s">
        <v>53</v>
      </c>
    </row>
    <row r="14" spans="1:10" ht="47.25" x14ac:dyDescent="0.15">
      <c r="A14" s="25">
        <f t="shared" si="0"/>
        <v>13</v>
      </c>
      <c r="B14" s="2"/>
      <c r="C14" s="7"/>
      <c r="D14" s="3" t="s">
        <v>35</v>
      </c>
      <c r="E14" s="4" t="s">
        <v>2</v>
      </c>
      <c r="F14" s="3" t="s">
        <v>36</v>
      </c>
      <c r="G14" s="18"/>
      <c r="H14" s="18"/>
      <c r="I14" s="17" t="s">
        <v>53</v>
      </c>
    </row>
    <row r="15" spans="1:10" ht="47.25" x14ac:dyDescent="0.15">
      <c r="A15" s="25">
        <f t="shared" si="0"/>
        <v>14</v>
      </c>
      <c r="B15" s="5" t="s">
        <v>22</v>
      </c>
      <c r="C15" s="12" t="s">
        <v>23</v>
      </c>
      <c r="D15" s="3" t="s">
        <v>24</v>
      </c>
      <c r="E15" s="4" t="s">
        <v>2</v>
      </c>
      <c r="F15" s="3" t="s">
        <v>38</v>
      </c>
      <c r="G15" s="18"/>
      <c r="H15" s="18"/>
      <c r="I15" s="17" t="s">
        <v>53</v>
      </c>
    </row>
    <row r="16" spans="1:10" ht="47.25" x14ac:dyDescent="0.15">
      <c r="A16" s="25">
        <f t="shared" si="0"/>
        <v>15</v>
      </c>
      <c r="B16" s="13" t="s">
        <v>39</v>
      </c>
      <c r="C16" s="9" t="s">
        <v>44</v>
      </c>
      <c r="D16" s="3" t="s">
        <v>40</v>
      </c>
      <c r="E16" s="4" t="s">
        <v>41</v>
      </c>
      <c r="F16" s="3" t="s">
        <v>42</v>
      </c>
      <c r="G16" s="18"/>
      <c r="H16" s="18"/>
      <c r="I16" s="17" t="s">
        <v>53</v>
      </c>
    </row>
    <row r="17" spans="3:10" x14ac:dyDescent="0.15">
      <c r="I17" s="14"/>
      <c r="J17" s="14"/>
    </row>
    <row r="18" spans="3:10" s="14" customFormat="1" x14ac:dyDescent="0.15">
      <c r="C18" s="17"/>
      <c r="D18" s="17"/>
      <c r="F18" s="17"/>
      <c r="G18" s="17"/>
      <c r="I18" s="17"/>
      <c r="J18" s="17"/>
    </row>
  </sheetData>
  <autoFilter ref="A1:H16" xr:uid="{00000000-0009-0000-0000-000000000000}"/>
  <phoneticPr fontId="2"/>
  <printOptions horizontalCentered="1"/>
  <pageMargins left="0.78740157480314965" right="0.39370078740157483" top="0.47244094488188981" bottom="0.6692913385826772" header="0.27559055118110237" footer="0.19685039370078741"/>
  <pageSetup paperSize="9" scale="54" fitToHeight="0" orientation="portrait" r:id="rId1"/>
  <headerFooter>
    <oddHeader>&amp;C&amp;"ＭＳ Ｐゴシック,太字"&amp;14&amp;U提案書記載項目対応表</oddHeader>
    <oddFooter xml:space="preserve">&amp;C&amp;P / 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19"/>
  <sheetViews>
    <sheetView view="pageBreakPreview" zoomScale="75" zoomScaleNormal="75" zoomScaleSheetLayoutView="75" workbookViewId="0"/>
  </sheetViews>
  <sheetFormatPr defaultColWidth="9" defaultRowHeight="15.75" x14ac:dyDescent="0.15"/>
  <cols>
    <col min="1" max="1" width="6.5" style="17" bestFit="1" customWidth="1"/>
    <col min="2" max="2" width="4.125" style="14" customWidth="1"/>
    <col min="3" max="3" width="22.5" style="17" customWidth="1"/>
    <col min="4" max="4" width="28.375" style="17" customWidth="1"/>
    <col min="5" max="5" width="4.125" style="14" bestFit="1" customWidth="1"/>
    <col min="6" max="6" width="31.875" style="17" customWidth="1"/>
    <col min="7" max="7" width="20.75" style="17" customWidth="1"/>
    <col min="8" max="8" width="50.625" style="17" customWidth="1"/>
    <col min="9" max="9" width="9" style="17"/>
    <col min="10" max="15" width="5.5" style="34" customWidth="1"/>
    <col min="16" max="16" width="4.125" style="53" customWidth="1"/>
    <col min="17" max="17" width="4.125" style="50" customWidth="1"/>
    <col min="18" max="18" width="12.875" style="50" customWidth="1"/>
    <col min="19" max="19" width="16.375" style="51" customWidth="1"/>
    <col min="20" max="20" width="4.125" style="52" customWidth="1"/>
    <col min="21" max="21" width="18.125" style="51" customWidth="1"/>
    <col min="22" max="24" width="9" style="34"/>
    <col min="25" max="16384" width="9" style="17"/>
  </cols>
  <sheetData>
    <row r="1" spans="1:25" s="14" customFormat="1" ht="31.5" x14ac:dyDescent="0.15">
      <c r="A1" s="1" t="s">
        <v>0</v>
      </c>
      <c r="B1" s="54" t="s">
        <v>13</v>
      </c>
      <c r="C1" s="54"/>
      <c r="D1" s="25" t="s">
        <v>10</v>
      </c>
      <c r="E1" s="54" t="s">
        <v>1</v>
      </c>
      <c r="F1" s="54"/>
      <c r="G1" s="21" t="s">
        <v>11</v>
      </c>
      <c r="H1" s="21" t="s">
        <v>12</v>
      </c>
      <c r="I1" s="14" t="s">
        <v>54</v>
      </c>
      <c r="J1" s="27" t="b">
        <f>A1=P1</f>
        <v>1</v>
      </c>
      <c r="K1" s="27" t="b">
        <f t="shared" ref="K1:O1" si="0">B1=Q1</f>
        <v>1</v>
      </c>
      <c r="L1" s="27" t="b">
        <f t="shared" si="0"/>
        <v>1</v>
      </c>
      <c r="M1" s="27" t="b">
        <f t="shared" si="0"/>
        <v>1</v>
      </c>
      <c r="N1" s="27" t="b">
        <f t="shared" si="0"/>
        <v>1</v>
      </c>
      <c r="O1" s="27" t="b">
        <f t="shared" si="0"/>
        <v>1</v>
      </c>
      <c r="P1" s="28" t="s">
        <v>0</v>
      </c>
      <c r="Q1" s="29" t="s">
        <v>13</v>
      </c>
      <c r="R1" s="30"/>
      <c r="S1" s="28" t="s">
        <v>10</v>
      </c>
      <c r="T1" s="28" t="s">
        <v>1</v>
      </c>
      <c r="U1" s="28"/>
      <c r="V1" s="27"/>
      <c r="W1" s="27"/>
      <c r="X1" s="27"/>
    </row>
    <row r="2" spans="1:25" s="14" customFormat="1" ht="47.25" x14ac:dyDescent="0.15">
      <c r="A2" s="11">
        <f>ROW(A2)-1</f>
        <v>1</v>
      </c>
      <c r="B2" s="2" t="s">
        <v>14</v>
      </c>
      <c r="C2" s="2" t="s">
        <v>43</v>
      </c>
      <c r="D2" s="3" t="s">
        <v>29</v>
      </c>
      <c r="E2" s="4" t="s">
        <v>2</v>
      </c>
      <c r="F2" s="3" t="s">
        <v>30</v>
      </c>
      <c r="G2" s="20"/>
      <c r="H2" s="20"/>
      <c r="I2" s="17" t="s">
        <v>53</v>
      </c>
      <c r="J2" s="27" t="b">
        <f t="shared" ref="J2:J17" si="1">A2=P2</f>
        <v>1</v>
      </c>
      <c r="K2" s="27" t="b">
        <f t="shared" ref="K2:K17" si="2">B2=Q2</f>
        <v>1</v>
      </c>
      <c r="L2" s="27" t="b">
        <f t="shared" ref="L2:L17" si="3">C2=R2</f>
        <v>0</v>
      </c>
      <c r="M2" s="27" t="b">
        <f t="shared" ref="M2:M17" si="4">D2=S2</f>
        <v>1</v>
      </c>
      <c r="N2" s="27" t="b">
        <f t="shared" ref="N2:N17" si="5">E2=T2</f>
        <v>1</v>
      </c>
      <c r="O2" s="27" t="b">
        <f t="shared" ref="O2:O17" si="6">F2=U2</f>
        <v>1</v>
      </c>
      <c r="P2" s="28">
        <f>ROW(P2)-1</f>
        <v>1</v>
      </c>
      <c r="Q2" s="31" t="s">
        <v>14</v>
      </c>
      <c r="R2" s="31" t="s">
        <v>46</v>
      </c>
      <c r="S2" s="32" t="s">
        <v>29</v>
      </c>
      <c r="T2" s="33" t="s">
        <v>2</v>
      </c>
      <c r="U2" s="32" t="s">
        <v>30</v>
      </c>
      <c r="V2" s="34"/>
      <c r="W2" s="34"/>
      <c r="X2" s="34"/>
      <c r="Y2" s="17"/>
    </row>
    <row r="3" spans="1:25" ht="47.25" x14ac:dyDescent="0.15">
      <c r="A3" s="1">
        <f t="shared" ref="A3:A17" si="7">ROW(A3)-1</f>
        <v>2</v>
      </c>
      <c r="B3" s="2"/>
      <c r="C3" s="2"/>
      <c r="D3" s="22" t="s">
        <v>15</v>
      </c>
      <c r="E3" s="4" t="s">
        <v>2</v>
      </c>
      <c r="F3" s="3" t="s">
        <v>6</v>
      </c>
      <c r="G3" s="15"/>
      <c r="H3" s="16"/>
      <c r="I3" s="17" t="s">
        <v>53</v>
      </c>
      <c r="J3" s="27" t="b">
        <f t="shared" si="1"/>
        <v>1</v>
      </c>
      <c r="K3" s="27" t="b">
        <f t="shared" si="2"/>
        <v>1</v>
      </c>
      <c r="L3" s="27" t="b">
        <f t="shared" si="3"/>
        <v>1</v>
      </c>
      <c r="M3" s="27" t="b">
        <f t="shared" si="4"/>
        <v>1</v>
      </c>
      <c r="N3" s="27" t="b">
        <f t="shared" si="5"/>
        <v>1</v>
      </c>
      <c r="O3" s="27" t="b">
        <f t="shared" si="6"/>
        <v>1</v>
      </c>
      <c r="P3" s="28">
        <f t="shared" ref="P3:P17" si="8">ROW(P3)-1</f>
        <v>2</v>
      </c>
      <c r="Q3" s="31"/>
      <c r="R3" s="31"/>
      <c r="S3" s="32" t="s">
        <v>15</v>
      </c>
      <c r="T3" s="33" t="s">
        <v>2</v>
      </c>
      <c r="U3" s="32" t="s">
        <v>6</v>
      </c>
      <c r="V3" s="27"/>
      <c r="W3" s="27"/>
      <c r="X3" s="27"/>
      <c r="Y3" s="14"/>
    </row>
    <row r="4" spans="1:25" s="14" customFormat="1" ht="47.25" x14ac:dyDescent="0.15">
      <c r="A4" s="1">
        <f t="shared" si="7"/>
        <v>3</v>
      </c>
      <c r="B4" s="2"/>
      <c r="C4" s="2"/>
      <c r="D4" s="23"/>
      <c r="E4" s="4" t="s">
        <v>4</v>
      </c>
      <c r="F4" s="3" t="s">
        <v>3</v>
      </c>
      <c r="G4" s="18"/>
      <c r="H4" s="16"/>
      <c r="I4" s="17" t="s">
        <v>53</v>
      </c>
      <c r="J4" s="27" t="b">
        <f t="shared" si="1"/>
        <v>1</v>
      </c>
      <c r="K4" s="27" t="b">
        <f t="shared" si="2"/>
        <v>1</v>
      </c>
      <c r="L4" s="27" t="b">
        <f t="shared" si="3"/>
        <v>1</v>
      </c>
      <c r="M4" s="27" t="b">
        <f t="shared" si="4"/>
        <v>1</v>
      </c>
      <c r="N4" s="27" t="b">
        <f t="shared" si="5"/>
        <v>1</v>
      </c>
      <c r="O4" s="27" t="b">
        <f t="shared" si="6"/>
        <v>1</v>
      </c>
      <c r="P4" s="28">
        <f t="shared" si="8"/>
        <v>3</v>
      </c>
      <c r="Q4" s="31"/>
      <c r="R4" s="31"/>
      <c r="S4" s="32"/>
      <c r="T4" s="33" t="s">
        <v>4</v>
      </c>
      <c r="U4" s="32" t="s">
        <v>3</v>
      </c>
      <c r="V4" s="27"/>
      <c r="W4" s="27"/>
      <c r="X4" s="27"/>
    </row>
    <row r="5" spans="1:25" s="14" customFormat="1" ht="47.25" x14ac:dyDescent="0.15">
      <c r="A5" s="1">
        <f t="shared" si="7"/>
        <v>4</v>
      </c>
      <c r="B5" s="2"/>
      <c r="C5" s="2"/>
      <c r="D5" s="24"/>
      <c r="E5" s="55" t="s">
        <v>5</v>
      </c>
      <c r="F5" s="56" t="s">
        <v>52</v>
      </c>
      <c r="G5" s="18"/>
      <c r="H5" s="16"/>
      <c r="I5" s="17" t="s">
        <v>53</v>
      </c>
      <c r="J5" s="27" t="b">
        <f t="shared" si="1"/>
        <v>1</v>
      </c>
      <c r="K5" s="27" t="b">
        <f t="shared" si="2"/>
        <v>1</v>
      </c>
      <c r="L5" s="27" t="b">
        <f t="shared" si="3"/>
        <v>1</v>
      </c>
      <c r="M5" s="27" t="b">
        <f t="shared" si="4"/>
        <v>1</v>
      </c>
      <c r="N5" s="27" t="b">
        <f t="shared" si="5"/>
        <v>1</v>
      </c>
      <c r="O5" s="27" t="b">
        <f t="shared" si="6"/>
        <v>0</v>
      </c>
      <c r="P5" s="28">
        <f t="shared" si="8"/>
        <v>4</v>
      </c>
      <c r="Q5" s="31"/>
      <c r="R5" s="31"/>
      <c r="S5" s="32"/>
      <c r="T5" s="35" t="s">
        <v>5</v>
      </c>
      <c r="U5" s="36" t="s">
        <v>47</v>
      </c>
      <c r="V5" s="27"/>
      <c r="W5" s="27"/>
      <c r="X5" s="27"/>
    </row>
    <row r="6" spans="1:25" s="14" customFormat="1" ht="47.25" x14ac:dyDescent="0.15">
      <c r="A6" s="1">
        <f t="shared" si="7"/>
        <v>5</v>
      </c>
      <c r="B6" s="5" t="s">
        <v>16</v>
      </c>
      <c r="C6" s="6" t="s">
        <v>17</v>
      </c>
      <c r="D6" s="26" t="s">
        <v>45</v>
      </c>
      <c r="E6" s="4" t="s">
        <v>2</v>
      </c>
      <c r="F6" s="3" t="s">
        <v>26</v>
      </c>
      <c r="G6" s="18"/>
      <c r="H6" s="18"/>
      <c r="I6" s="17" t="s">
        <v>53</v>
      </c>
      <c r="J6" s="27" t="b">
        <f t="shared" si="1"/>
        <v>1</v>
      </c>
      <c r="K6" s="27" t="b">
        <f t="shared" si="2"/>
        <v>1</v>
      </c>
      <c r="L6" s="27" t="b">
        <f t="shared" si="3"/>
        <v>0</v>
      </c>
      <c r="M6" s="27" t="b">
        <f t="shared" si="4"/>
        <v>1</v>
      </c>
      <c r="N6" s="27" t="b">
        <f t="shared" si="5"/>
        <v>1</v>
      </c>
      <c r="O6" s="27" t="b">
        <f t="shared" si="6"/>
        <v>1</v>
      </c>
      <c r="P6" s="28">
        <f t="shared" si="8"/>
        <v>5</v>
      </c>
      <c r="Q6" s="37" t="s">
        <v>16</v>
      </c>
      <c r="R6" s="38" t="s">
        <v>48</v>
      </c>
      <c r="S6" s="39" t="s">
        <v>45</v>
      </c>
      <c r="T6" s="33" t="s">
        <v>2</v>
      </c>
      <c r="U6" s="32" t="s">
        <v>26</v>
      </c>
      <c r="V6" s="27"/>
      <c r="W6" s="27"/>
      <c r="X6" s="27"/>
    </row>
    <row r="7" spans="1:25" s="14" customFormat="1" ht="47.25" x14ac:dyDescent="0.15">
      <c r="A7" s="1">
        <f t="shared" si="7"/>
        <v>6</v>
      </c>
      <c r="B7" s="2"/>
      <c r="C7" s="7"/>
      <c r="D7" s="23"/>
      <c r="E7" s="4" t="s">
        <v>4</v>
      </c>
      <c r="F7" s="3" t="s">
        <v>31</v>
      </c>
      <c r="G7" s="15"/>
      <c r="H7" s="18"/>
      <c r="I7" s="17" t="s">
        <v>53</v>
      </c>
      <c r="J7" s="27" t="b">
        <f t="shared" si="1"/>
        <v>1</v>
      </c>
      <c r="K7" s="27" t="b">
        <f t="shared" si="2"/>
        <v>1</v>
      </c>
      <c r="L7" s="27" t="b">
        <f t="shared" si="3"/>
        <v>1</v>
      </c>
      <c r="M7" s="27" t="b">
        <f t="shared" si="4"/>
        <v>1</v>
      </c>
      <c r="N7" s="27" t="b">
        <f t="shared" si="5"/>
        <v>1</v>
      </c>
      <c r="O7" s="27" t="b">
        <f t="shared" si="6"/>
        <v>1</v>
      </c>
      <c r="P7" s="28">
        <f t="shared" si="8"/>
        <v>6</v>
      </c>
      <c r="Q7" s="40"/>
      <c r="R7" s="41"/>
      <c r="S7" s="42"/>
      <c r="T7" s="33" t="s">
        <v>4</v>
      </c>
      <c r="U7" s="32" t="s">
        <v>31</v>
      </c>
      <c r="V7" s="27"/>
      <c r="W7" s="27"/>
      <c r="X7" s="27"/>
    </row>
    <row r="8" spans="1:25" s="14" customFormat="1" ht="47.25" x14ac:dyDescent="0.15">
      <c r="A8" s="1">
        <f t="shared" si="7"/>
        <v>7</v>
      </c>
      <c r="B8" s="2"/>
      <c r="C8" s="7"/>
      <c r="D8" s="23"/>
      <c r="E8" s="4" t="s">
        <v>5</v>
      </c>
      <c r="F8" s="3" t="s">
        <v>27</v>
      </c>
      <c r="G8" s="18"/>
      <c r="H8" s="16"/>
      <c r="I8" s="17" t="s">
        <v>53</v>
      </c>
      <c r="J8" s="27" t="b">
        <f t="shared" si="1"/>
        <v>1</v>
      </c>
      <c r="K8" s="27" t="b">
        <f t="shared" si="2"/>
        <v>1</v>
      </c>
      <c r="L8" s="27" t="b">
        <f t="shared" si="3"/>
        <v>1</v>
      </c>
      <c r="M8" s="27" t="b">
        <f t="shared" si="4"/>
        <v>1</v>
      </c>
      <c r="N8" s="27" t="b">
        <f t="shared" si="5"/>
        <v>1</v>
      </c>
      <c r="O8" s="27" t="b">
        <f t="shared" si="6"/>
        <v>1</v>
      </c>
      <c r="P8" s="28">
        <f t="shared" si="8"/>
        <v>7</v>
      </c>
      <c r="Q8" s="31"/>
      <c r="R8" s="41"/>
      <c r="S8" s="42"/>
      <c r="T8" s="33" t="s">
        <v>5</v>
      </c>
      <c r="U8" s="32" t="s">
        <v>27</v>
      </c>
      <c r="V8" s="34"/>
      <c r="W8" s="34"/>
      <c r="X8" s="34"/>
      <c r="Y8" s="17"/>
    </row>
    <row r="9" spans="1:25" ht="47.25" x14ac:dyDescent="0.15">
      <c r="A9" s="1">
        <f t="shared" si="7"/>
        <v>8</v>
      </c>
      <c r="B9" s="2"/>
      <c r="C9" s="7"/>
      <c r="D9" s="24"/>
      <c r="E9" s="4" t="s">
        <v>7</v>
      </c>
      <c r="F9" s="3" t="s">
        <v>25</v>
      </c>
      <c r="G9" s="19"/>
      <c r="H9" s="18"/>
      <c r="I9" s="17" t="s">
        <v>53</v>
      </c>
      <c r="J9" s="27" t="b">
        <f t="shared" si="1"/>
        <v>1</v>
      </c>
      <c r="K9" s="27" t="b">
        <f t="shared" si="2"/>
        <v>1</v>
      </c>
      <c r="L9" s="27" t="b">
        <f t="shared" si="3"/>
        <v>1</v>
      </c>
      <c r="M9" s="27" t="b">
        <f t="shared" si="4"/>
        <v>1</v>
      </c>
      <c r="N9" s="27" t="b">
        <f t="shared" si="5"/>
        <v>1</v>
      </c>
      <c r="O9" s="27" t="b">
        <f t="shared" si="6"/>
        <v>1</v>
      </c>
      <c r="P9" s="28">
        <f t="shared" si="8"/>
        <v>8</v>
      </c>
      <c r="Q9" s="31"/>
      <c r="R9" s="41"/>
      <c r="S9" s="42"/>
      <c r="T9" s="33" t="s">
        <v>7</v>
      </c>
      <c r="U9" s="32" t="s">
        <v>25</v>
      </c>
    </row>
    <row r="10" spans="1:25" ht="47.25" x14ac:dyDescent="0.15">
      <c r="A10" s="1">
        <f t="shared" si="7"/>
        <v>9</v>
      </c>
      <c r="B10" s="2"/>
      <c r="C10" s="7"/>
      <c r="D10" s="3" t="s">
        <v>32</v>
      </c>
      <c r="E10" s="4" t="s">
        <v>2</v>
      </c>
      <c r="F10" s="3" t="s">
        <v>33</v>
      </c>
      <c r="G10" s="16"/>
      <c r="H10" s="18"/>
      <c r="I10" s="17" t="s">
        <v>53</v>
      </c>
      <c r="J10" s="27" t="b">
        <f t="shared" si="1"/>
        <v>1</v>
      </c>
      <c r="K10" s="27" t="b">
        <f t="shared" si="2"/>
        <v>1</v>
      </c>
      <c r="L10" s="27" t="b">
        <f t="shared" si="3"/>
        <v>1</v>
      </c>
      <c r="M10" s="27" t="b">
        <f t="shared" si="4"/>
        <v>1</v>
      </c>
      <c r="N10" s="27" t="b">
        <f t="shared" si="5"/>
        <v>1</v>
      </c>
      <c r="O10" s="27" t="b">
        <f t="shared" si="6"/>
        <v>1</v>
      </c>
      <c r="P10" s="28">
        <f t="shared" si="8"/>
        <v>9</v>
      </c>
      <c r="Q10" s="31"/>
      <c r="R10" s="41"/>
      <c r="S10" s="32" t="s">
        <v>32</v>
      </c>
      <c r="T10" s="33" t="s">
        <v>2</v>
      </c>
      <c r="U10" s="32" t="s">
        <v>33</v>
      </c>
    </row>
    <row r="11" spans="1:25" ht="47.25" x14ac:dyDescent="0.15">
      <c r="A11" s="1">
        <f t="shared" si="7"/>
        <v>10</v>
      </c>
      <c r="B11" s="8"/>
      <c r="C11" s="7"/>
      <c r="D11" s="22" t="s">
        <v>28</v>
      </c>
      <c r="E11" s="4" t="s">
        <v>2</v>
      </c>
      <c r="F11" s="3" t="s">
        <v>18</v>
      </c>
      <c r="G11" s="15"/>
      <c r="H11" s="18"/>
      <c r="I11" s="17" t="s">
        <v>53</v>
      </c>
      <c r="J11" s="27" t="b">
        <f t="shared" si="1"/>
        <v>1</v>
      </c>
      <c r="K11" s="27" t="b">
        <f t="shared" si="2"/>
        <v>1</v>
      </c>
      <c r="L11" s="27" t="b">
        <f t="shared" si="3"/>
        <v>1</v>
      </c>
      <c r="M11" s="27" t="b">
        <f t="shared" si="4"/>
        <v>1</v>
      </c>
      <c r="N11" s="27" t="b">
        <f t="shared" si="5"/>
        <v>1</v>
      </c>
      <c r="O11" s="27" t="b">
        <f t="shared" si="6"/>
        <v>1</v>
      </c>
      <c r="P11" s="28">
        <f t="shared" si="8"/>
        <v>10</v>
      </c>
      <c r="Q11" s="43"/>
      <c r="R11" s="41"/>
      <c r="S11" s="32" t="s">
        <v>28</v>
      </c>
      <c r="T11" s="33" t="s">
        <v>2</v>
      </c>
      <c r="U11" s="32" t="s">
        <v>18</v>
      </c>
    </row>
    <row r="12" spans="1:25" ht="47.25" x14ac:dyDescent="0.15">
      <c r="A12" s="1">
        <f t="shared" si="7"/>
        <v>11</v>
      </c>
      <c r="B12" s="9"/>
      <c r="C12" s="10"/>
      <c r="D12" s="24"/>
      <c r="E12" s="4" t="s">
        <v>4</v>
      </c>
      <c r="F12" s="3" t="s">
        <v>8</v>
      </c>
      <c r="G12" s="15"/>
      <c r="H12" s="18"/>
      <c r="I12" s="17" t="s">
        <v>53</v>
      </c>
      <c r="J12" s="27" t="b">
        <f t="shared" si="1"/>
        <v>1</v>
      </c>
      <c r="K12" s="27" t="b">
        <f t="shared" si="2"/>
        <v>1</v>
      </c>
      <c r="L12" s="27" t="b">
        <f t="shared" si="3"/>
        <v>1</v>
      </c>
      <c r="M12" s="27" t="b">
        <f t="shared" si="4"/>
        <v>1</v>
      </c>
      <c r="N12" s="27" t="b">
        <f t="shared" si="5"/>
        <v>1</v>
      </c>
      <c r="O12" s="27" t="b">
        <f t="shared" si="6"/>
        <v>1</v>
      </c>
      <c r="P12" s="28">
        <f t="shared" si="8"/>
        <v>11</v>
      </c>
      <c r="Q12" s="44"/>
      <c r="R12" s="45"/>
      <c r="S12" s="32"/>
      <c r="T12" s="46" t="s">
        <v>4</v>
      </c>
      <c r="U12" s="39" t="s">
        <v>8</v>
      </c>
    </row>
    <row r="13" spans="1:25" ht="47.25" x14ac:dyDescent="0.15">
      <c r="A13" s="1">
        <f t="shared" si="7"/>
        <v>12</v>
      </c>
      <c r="B13" s="2" t="s">
        <v>19</v>
      </c>
      <c r="C13" s="7" t="s">
        <v>20</v>
      </c>
      <c r="D13" s="3" t="s">
        <v>21</v>
      </c>
      <c r="E13" s="4" t="s">
        <v>2</v>
      </c>
      <c r="F13" s="3" t="s">
        <v>34</v>
      </c>
      <c r="G13" s="18"/>
      <c r="H13" s="18"/>
      <c r="I13" s="17" t="s">
        <v>53</v>
      </c>
      <c r="J13" s="27" t="b">
        <f t="shared" si="1"/>
        <v>1</v>
      </c>
      <c r="K13" s="27" t="b">
        <f t="shared" si="2"/>
        <v>1</v>
      </c>
      <c r="L13" s="27" t="b">
        <f t="shared" si="3"/>
        <v>0</v>
      </c>
      <c r="M13" s="27" t="b">
        <f t="shared" si="4"/>
        <v>1</v>
      </c>
      <c r="N13" s="27" t="b">
        <f t="shared" si="5"/>
        <v>1</v>
      </c>
      <c r="O13" s="27" t="b">
        <f t="shared" si="6"/>
        <v>1</v>
      </c>
      <c r="P13" s="28">
        <f t="shared" si="8"/>
        <v>12</v>
      </c>
      <c r="Q13" s="31" t="s">
        <v>19</v>
      </c>
      <c r="R13" s="41" t="s">
        <v>49</v>
      </c>
      <c r="S13" s="32" t="s">
        <v>21</v>
      </c>
      <c r="T13" s="33" t="s">
        <v>2</v>
      </c>
      <c r="U13" s="32" t="s">
        <v>34</v>
      </c>
    </row>
    <row r="14" spans="1:25" ht="47.25" x14ac:dyDescent="0.15">
      <c r="A14" s="1">
        <f t="shared" si="7"/>
        <v>13</v>
      </c>
      <c r="B14" s="2"/>
      <c r="C14" s="7"/>
      <c r="D14" s="3" t="s">
        <v>35</v>
      </c>
      <c r="E14" s="4" t="s">
        <v>2</v>
      </c>
      <c r="F14" s="3" t="s">
        <v>36</v>
      </c>
      <c r="G14" s="16"/>
      <c r="H14" s="18"/>
      <c r="I14" s="17" t="s">
        <v>53</v>
      </c>
      <c r="J14" s="27" t="b">
        <f t="shared" si="1"/>
        <v>1</v>
      </c>
      <c r="K14" s="27" t="b">
        <f t="shared" si="2"/>
        <v>1</v>
      </c>
      <c r="L14" s="27" t="b">
        <f t="shared" si="3"/>
        <v>1</v>
      </c>
      <c r="M14" s="27" t="b">
        <f t="shared" si="4"/>
        <v>1</v>
      </c>
      <c r="N14" s="27" t="b">
        <f t="shared" si="5"/>
        <v>1</v>
      </c>
      <c r="O14" s="27" t="b">
        <f t="shared" si="6"/>
        <v>1</v>
      </c>
      <c r="P14" s="28">
        <f t="shared" si="8"/>
        <v>13</v>
      </c>
      <c r="Q14" s="31"/>
      <c r="R14" s="41"/>
      <c r="S14" s="32" t="s">
        <v>35</v>
      </c>
      <c r="T14" s="33" t="s">
        <v>2</v>
      </c>
      <c r="U14" s="32" t="s">
        <v>36</v>
      </c>
    </row>
    <row r="15" spans="1:25" ht="47.25" x14ac:dyDescent="0.15">
      <c r="A15" s="1">
        <f t="shared" si="7"/>
        <v>14</v>
      </c>
      <c r="B15" s="9"/>
      <c r="C15" s="10"/>
      <c r="D15" s="3" t="s">
        <v>37</v>
      </c>
      <c r="E15" s="4" t="s">
        <v>2</v>
      </c>
      <c r="F15" s="3" t="s">
        <v>9</v>
      </c>
      <c r="G15" s="18"/>
      <c r="H15" s="18"/>
      <c r="I15" s="17" t="s">
        <v>53</v>
      </c>
      <c r="J15" s="27" t="b">
        <f t="shared" si="1"/>
        <v>1</v>
      </c>
      <c r="K15" s="27" t="b">
        <f t="shared" si="2"/>
        <v>1</v>
      </c>
      <c r="L15" s="27" t="b">
        <f t="shared" si="3"/>
        <v>1</v>
      </c>
      <c r="M15" s="27" t="b">
        <f t="shared" si="4"/>
        <v>1</v>
      </c>
      <c r="N15" s="27" t="b">
        <f t="shared" si="5"/>
        <v>1</v>
      </c>
      <c r="O15" s="27" t="b">
        <f t="shared" si="6"/>
        <v>1</v>
      </c>
      <c r="P15" s="28">
        <f t="shared" si="8"/>
        <v>14</v>
      </c>
      <c r="Q15" s="44"/>
      <c r="R15" s="45"/>
      <c r="S15" s="32" t="s">
        <v>37</v>
      </c>
      <c r="T15" s="33" t="s">
        <v>2</v>
      </c>
      <c r="U15" s="32" t="s">
        <v>9</v>
      </c>
    </row>
    <row r="16" spans="1:25" ht="47.25" x14ac:dyDescent="0.15">
      <c r="A16" s="1">
        <f t="shared" si="7"/>
        <v>15</v>
      </c>
      <c r="B16" s="5" t="s">
        <v>22</v>
      </c>
      <c r="C16" s="12" t="s">
        <v>23</v>
      </c>
      <c r="D16" s="3" t="s">
        <v>24</v>
      </c>
      <c r="E16" s="4" t="s">
        <v>2</v>
      </c>
      <c r="F16" s="3" t="s">
        <v>38</v>
      </c>
      <c r="G16" s="18"/>
      <c r="H16" s="18"/>
      <c r="I16" s="17" t="s">
        <v>53</v>
      </c>
      <c r="J16" s="27" t="b">
        <f t="shared" si="1"/>
        <v>1</v>
      </c>
      <c r="K16" s="27" t="b">
        <f t="shared" si="2"/>
        <v>1</v>
      </c>
      <c r="L16" s="27" t="b">
        <f t="shared" si="3"/>
        <v>0</v>
      </c>
      <c r="M16" s="27" t="b">
        <f t="shared" si="4"/>
        <v>1</v>
      </c>
      <c r="N16" s="27" t="b">
        <f t="shared" si="5"/>
        <v>1</v>
      </c>
      <c r="O16" s="27" t="b">
        <f t="shared" si="6"/>
        <v>1</v>
      </c>
      <c r="P16" s="28">
        <f t="shared" si="8"/>
        <v>15</v>
      </c>
      <c r="Q16" s="37" t="s">
        <v>22</v>
      </c>
      <c r="R16" s="47" t="s">
        <v>50</v>
      </c>
      <c r="S16" s="32" t="s">
        <v>24</v>
      </c>
      <c r="T16" s="33" t="s">
        <v>2</v>
      </c>
      <c r="U16" s="32" t="s">
        <v>38</v>
      </c>
    </row>
    <row r="17" spans="1:25" ht="47.25" x14ac:dyDescent="0.15">
      <c r="A17" s="1">
        <f t="shared" si="7"/>
        <v>16</v>
      </c>
      <c r="B17" s="13" t="s">
        <v>39</v>
      </c>
      <c r="C17" s="9" t="s">
        <v>44</v>
      </c>
      <c r="D17" s="3" t="s">
        <v>40</v>
      </c>
      <c r="E17" s="4" t="s">
        <v>41</v>
      </c>
      <c r="F17" s="3" t="s">
        <v>42</v>
      </c>
      <c r="G17" s="18"/>
      <c r="H17" s="18"/>
      <c r="I17" s="17" t="s">
        <v>53</v>
      </c>
      <c r="J17" s="27" t="b">
        <f t="shared" si="1"/>
        <v>1</v>
      </c>
      <c r="K17" s="27" t="b">
        <f t="shared" si="2"/>
        <v>1</v>
      </c>
      <c r="L17" s="27" t="b">
        <f t="shared" si="3"/>
        <v>0</v>
      </c>
      <c r="M17" s="27" t="b">
        <f t="shared" si="4"/>
        <v>1</v>
      </c>
      <c r="N17" s="27" t="b">
        <f t="shared" si="5"/>
        <v>1</v>
      </c>
      <c r="O17" s="27" t="b">
        <f t="shared" si="6"/>
        <v>1</v>
      </c>
      <c r="P17" s="28">
        <f t="shared" si="8"/>
        <v>16</v>
      </c>
      <c r="Q17" s="48" t="s">
        <v>39</v>
      </c>
      <c r="R17" s="44" t="s">
        <v>51</v>
      </c>
      <c r="S17" s="32" t="s">
        <v>40</v>
      </c>
      <c r="T17" s="33" t="s">
        <v>41</v>
      </c>
      <c r="U17" s="32" t="s">
        <v>42</v>
      </c>
    </row>
    <row r="18" spans="1:25" x14ac:dyDescent="0.15">
      <c r="I18" s="14"/>
      <c r="J18" s="27"/>
      <c r="K18" s="27"/>
      <c r="L18" s="27"/>
      <c r="M18" s="27"/>
      <c r="N18" s="27"/>
      <c r="O18" s="27"/>
      <c r="P18" s="49"/>
      <c r="V18" s="27"/>
      <c r="W18" s="27"/>
      <c r="X18" s="27"/>
      <c r="Y18" s="14"/>
    </row>
    <row r="19" spans="1:25" s="14" customFormat="1" x14ac:dyDescent="0.15">
      <c r="C19" s="17"/>
      <c r="D19" s="17"/>
      <c r="F19" s="17"/>
      <c r="G19" s="17"/>
      <c r="I19" s="17"/>
      <c r="J19" s="34"/>
      <c r="K19" s="34"/>
      <c r="L19" s="34"/>
      <c r="M19" s="34"/>
      <c r="N19" s="34"/>
      <c r="O19" s="34"/>
      <c r="P19" s="53"/>
      <c r="Q19" s="50"/>
      <c r="R19" s="50"/>
      <c r="S19" s="51"/>
      <c r="T19" s="52"/>
      <c r="U19" s="51"/>
      <c r="V19" s="34"/>
      <c r="W19" s="34"/>
      <c r="X19" s="34"/>
      <c r="Y19" s="17"/>
    </row>
  </sheetData>
  <autoFilter ref="A1:H17" xr:uid="{00000000-0009-0000-0000-000001000000}"/>
  <phoneticPr fontId="2"/>
  <printOptions horizontalCentered="1"/>
  <pageMargins left="0.78740157480314965" right="0.39370078740157483" top="0.47244094488188981" bottom="0.6692913385826772" header="0.27559055118110237" footer="0.19685039370078741"/>
  <pageSetup paperSize="9" scale="29" fitToHeight="0" orientation="portrait" r:id="rId1"/>
  <headerFooter>
    <oddHeader>&amp;C&amp;"ＭＳ Ｐゴシック,太字"&amp;14&amp;U提案書記載項目対応表</oddHeader>
    <oddFooter xml:space="preserve">&amp;C&amp;P / &amp;N 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提案書記載項目対応表</vt:lpstr>
      <vt:lpstr>(削除すること)チェック</vt:lpstr>
      <vt:lpstr>提案書記載項目対応表!Print_Area</vt:lpstr>
      <vt:lpstr>'(削除すること)チェック'!Print_Titles</vt:lpstr>
      <vt:lpstr>提案書記載項目対応表!Print_Titles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2010-03-24T10:48:33Z</cp:lastPrinted>
  <dcterms:created xsi:type="dcterms:W3CDTF">2010-03-24T10:48:33Z</dcterms:created>
  <dcterms:modified xsi:type="dcterms:W3CDTF">2026-01-23T12:14:45Z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2023-10-02T02:50:48Z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cf3ce906-349e-45a6-b79a-cc6443099320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0x010100E4FE68A23EF9FC44A0F01D58D867BA4B</vt:lpwstr>
  </property>
  <property fmtid="{D5CDD505-2E9C-101B-9397-08002B2CF9AE}" pid="10" name="MediaServiceImageTags">
    <vt:lpwstr/>
  </property>
</Properties>
</file>