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 defaultThemeVersion="124226"/>
  <xr:revisionPtr revIDLastSave="0" documentId="13_ncr:1_{952707D9-F3FD-4580-9025-7C2E3A8FF8CD}" xr6:coauthVersionLast="47" xr6:coauthVersionMax="47" xr10:uidLastSave="{00000000-0000-0000-0000-000000000000}"/>
  <bookViews>
    <workbookView xWindow="-120" yWindow="-120" windowWidth="29040" windowHeight="17520" tabRatio="581" xr2:uid="{00000000-000D-0000-FFFF-FFFF00000000}"/>
  </bookViews>
  <sheets>
    <sheet name="提案書記載項目対応表" sheetId="21" r:id="rId1"/>
  </sheets>
  <definedNames>
    <definedName name="_xlnm._FilterDatabase" localSheetId="0" hidden="1">提案書記載項目対応表!$A$2:$H$34</definedName>
    <definedName name="_Toc136173264" localSheetId="0">提案書記載項目対応表!#REF!</definedName>
    <definedName name="_xlnm.Print_Area" localSheetId="0">提案書記載項目対応表!$A$1:$H$33</definedName>
    <definedName name="_xlnm.Print_Titles" localSheetId="0">提案書記載項目対応表!$1:$2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7" i="21" l="1"/>
  <c r="A4" i="21"/>
  <c r="A9" i="21"/>
  <c r="A33" i="21"/>
  <c r="A31" i="21" l="1"/>
  <c r="A32" i="21"/>
  <c r="A30" i="21" l="1"/>
  <c r="A29" i="21"/>
  <c r="A28" i="21"/>
  <c r="A27" i="21"/>
  <c r="A26" i="21"/>
  <c r="A25" i="21"/>
  <c r="A24" i="21"/>
  <c r="A23" i="21"/>
  <c r="A22" i="21"/>
  <c r="A21" i="21"/>
  <c r="A20" i="21"/>
  <c r="A19" i="21"/>
  <c r="A18" i="21"/>
  <c r="A16" i="21"/>
  <c r="A15" i="21"/>
  <c r="A14" i="21"/>
  <c r="A13" i="21"/>
  <c r="A12" i="21"/>
  <c r="A10" i="21"/>
  <c r="A8" i="21"/>
  <c r="A7" i="21"/>
  <c r="A6" i="21"/>
  <c r="A5" i="21"/>
  <c r="A3" i="21"/>
</calcChain>
</file>

<file path=xl/sharedStrings.xml><?xml version="1.0" encoding="utf-8"?>
<sst xmlns="http://schemas.openxmlformats.org/spreadsheetml/2006/main" count="94" uniqueCount="70">
  <si>
    <t>項番</t>
    <rPh sb="0" eb="1">
      <t>コウ</t>
    </rPh>
    <rPh sb="1" eb="2">
      <t>バン</t>
    </rPh>
    <phoneticPr fontId="2"/>
  </si>
  <si>
    <t>小項目</t>
    <rPh sb="0" eb="1">
      <t>ショウ</t>
    </rPh>
    <rPh sb="1" eb="3">
      <t>コウモク</t>
    </rPh>
    <phoneticPr fontId="2"/>
  </si>
  <si>
    <t>①</t>
    <phoneticPr fontId="2"/>
  </si>
  <si>
    <t>スケジュール</t>
  </si>
  <si>
    <t>②</t>
    <phoneticPr fontId="2"/>
  </si>
  <si>
    <t>③</t>
    <phoneticPr fontId="2"/>
  </si>
  <si>
    <t>システム開発体制</t>
  </si>
  <si>
    <t>④</t>
    <phoneticPr fontId="2"/>
  </si>
  <si>
    <t>⑤</t>
    <phoneticPr fontId="2"/>
  </si>
  <si>
    <t>対応経費の抑制</t>
    <rPh sb="0" eb="2">
      <t>タイオウ</t>
    </rPh>
    <rPh sb="2" eb="4">
      <t>ケイヒ</t>
    </rPh>
    <rPh sb="5" eb="7">
      <t>ヨクセイ</t>
    </rPh>
    <phoneticPr fontId="2"/>
  </si>
  <si>
    <t>セキュリティ要件</t>
    <phoneticPr fontId="4"/>
  </si>
  <si>
    <t>開発方針</t>
  </si>
  <si>
    <t>開発工程</t>
  </si>
  <si>
    <t>進捗管理及び品質管理</t>
  </si>
  <si>
    <t>開発要件</t>
    <rPh sb="0" eb="2">
      <t>カイハツ</t>
    </rPh>
    <rPh sb="2" eb="4">
      <t>ヨウケン</t>
    </rPh>
    <phoneticPr fontId="4"/>
  </si>
  <si>
    <t>テスト要件</t>
    <phoneticPr fontId="4"/>
  </si>
  <si>
    <t>データ移行全般</t>
    <phoneticPr fontId="4"/>
  </si>
  <si>
    <t>不備データに対する補正対応等</t>
    <phoneticPr fontId="4"/>
  </si>
  <si>
    <t>研修</t>
  </si>
  <si>
    <t>マニュアル作成</t>
  </si>
  <si>
    <t>特定個人情報保護評価(PIA)の支援</t>
    <phoneticPr fontId="4"/>
  </si>
  <si>
    <t>システム運用体制</t>
    <rPh sb="4" eb="6">
      <t>ウンヨウ</t>
    </rPh>
    <phoneticPr fontId="4"/>
  </si>
  <si>
    <t>システム構成単位</t>
    <rPh sb="4" eb="8">
      <t>コウセイタンイ</t>
    </rPh>
    <phoneticPr fontId="2"/>
  </si>
  <si>
    <t>中項目</t>
    <rPh sb="0" eb="3">
      <t>チュウコウモク</t>
    </rPh>
    <phoneticPr fontId="2"/>
  </si>
  <si>
    <t>記載ページ</t>
    <rPh sb="0" eb="2">
      <t>キサイ</t>
    </rPh>
    <phoneticPr fontId="2"/>
  </si>
  <si>
    <t>備考</t>
    <rPh sb="0" eb="2">
      <t>ビコウ</t>
    </rPh>
    <phoneticPr fontId="2"/>
  </si>
  <si>
    <t>大項目</t>
    <rPh sb="0" eb="3">
      <t>ダイコウモク</t>
    </rPh>
    <phoneticPr fontId="2"/>
  </si>
  <si>
    <t>Ⅰ</t>
    <phoneticPr fontId="2"/>
  </si>
  <si>
    <t>全体概要</t>
    <rPh sb="0" eb="2">
      <t>ゼンタイ</t>
    </rPh>
    <rPh sb="2" eb="4">
      <t>ガイヨウ</t>
    </rPh>
    <phoneticPr fontId="2"/>
  </si>
  <si>
    <t>2 基本的な考え方</t>
    <rPh sb="2" eb="5">
      <t>キホンテキ</t>
    </rPh>
    <rPh sb="6" eb="7">
      <t>カンガ</t>
    </rPh>
    <rPh sb="8" eb="9">
      <t>カタ</t>
    </rPh>
    <phoneticPr fontId="2"/>
  </si>
  <si>
    <t>Ⅱ</t>
    <phoneticPr fontId="2"/>
  </si>
  <si>
    <t>機能要件</t>
    <rPh sb="0" eb="4">
      <t>キノウヨウケン</t>
    </rPh>
    <phoneticPr fontId="2"/>
  </si>
  <si>
    <t>非機能要件</t>
    <rPh sb="0" eb="5">
      <t>ヒキノウヨウケン</t>
    </rPh>
    <phoneticPr fontId="4"/>
  </si>
  <si>
    <t>Ⅲ</t>
    <phoneticPr fontId="2"/>
  </si>
  <si>
    <t>プロジェクト管理</t>
    <rPh sb="6" eb="8">
      <t>カンリ</t>
    </rPh>
    <phoneticPr fontId="2"/>
  </si>
  <si>
    <t>1 業務委託要件</t>
    <phoneticPr fontId="2"/>
  </si>
  <si>
    <t>Ⅳ</t>
    <phoneticPr fontId="2"/>
  </si>
  <si>
    <t>システム構築に係る要件</t>
    <phoneticPr fontId="2"/>
  </si>
  <si>
    <t>1 開発要件</t>
    <rPh sb="2" eb="4">
      <t>カイハツ</t>
    </rPh>
    <rPh sb="4" eb="6">
      <t>ヨウケン</t>
    </rPh>
    <phoneticPr fontId="2"/>
  </si>
  <si>
    <t>2 テスト要件</t>
    <rPh sb="5" eb="7">
      <t>ヨウケン</t>
    </rPh>
    <phoneticPr fontId="2"/>
  </si>
  <si>
    <t>3 移行要件</t>
    <phoneticPr fontId="2"/>
  </si>
  <si>
    <t>4 研修要件</t>
    <phoneticPr fontId="2"/>
  </si>
  <si>
    <t>5 その他支援要件</t>
    <rPh sb="4" eb="7">
      <t>タシエン</t>
    </rPh>
    <rPh sb="7" eb="9">
      <t>ヨウケン</t>
    </rPh>
    <phoneticPr fontId="2"/>
  </si>
  <si>
    <t>V</t>
    <phoneticPr fontId="2"/>
  </si>
  <si>
    <t>運用保守業務委託</t>
    <phoneticPr fontId="2"/>
  </si>
  <si>
    <t>1 業務の概要</t>
    <phoneticPr fontId="2"/>
  </si>
  <si>
    <t>基本的な考え方</t>
    <rPh sb="0" eb="3">
      <t>キホンテキ</t>
    </rPh>
    <rPh sb="4" eb="5">
      <t>カンガ</t>
    </rPh>
    <rPh sb="6" eb="7">
      <t>カタ</t>
    </rPh>
    <phoneticPr fontId="4"/>
  </si>
  <si>
    <t>使用性・操作性要件</t>
    <phoneticPr fontId="4"/>
  </si>
  <si>
    <t>操作権限管理・バッチ処理</t>
    <phoneticPr fontId="4"/>
  </si>
  <si>
    <t>1 機能要件</t>
    <rPh sb="2" eb="4">
      <t>キノウ</t>
    </rPh>
    <rPh sb="4" eb="6">
      <t>ヨウケン</t>
    </rPh>
    <phoneticPr fontId="2"/>
  </si>
  <si>
    <t>業務機能要件</t>
    <rPh sb="0" eb="2">
      <t>ギョウム</t>
    </rPh>
    <rPh sb="2" eb="4">
      <t>キノウ</t>
    </rPh>
    <rPh sb="4" eb="6">
      <t>ヨウケン</t>
    </rPh>
    <phoneticPr fontId="4"/>
  </si>
  <si>
    <t>業務帳票要件</t>
    <rPh sb="0" eb="2">
      <t>ギョウム</t>
    </rPh>
    <rPh sb="2" eb="4">
      <t>チョウヒョウ</t>
    </rPh>
    <rPh sb="4" eb="6">
      <t>ヨウケン</t>
    </rPh>
    <phoneticPr fontId="4"/>
  </si>
  <si>
    <t>他システム連携</t>
    <rPh sb="0" eb="1">
      <t>タ</t>
    </rPh>
    <rPh sb="5" eb="7">
      <t>レンケイ</t>
    </rPh>
    <phoneticPr fontId="4"/>
  </si>
  <si>
    <t>2 他システム連携</t>
    <rPh sb="2" eb="3">
      <t>タ</t>
    </rPh>
    <rPh sb="7" eb="9">
      <t>レンケイ</t>
    </rPh>
    <phoneticPr fontId="2"/>
  </si>
  <si>
    <t>3 非機能要件</t>
    <rPh sb="2" eb="7">
      <t>ヒキノウヨウケン</t>
    </rPh>
    <phoneticPr fontId="2"/>
  </si>
  <si>
    <t>1 提案するパッケージシステムに類似・関連する案件の実績</t>
    <rPh sb="2" eb="4">
      <t>テイアン</t>
    </rPh>
    <rPh sb="16" eb="18">
      <t>ルイジ</t>
    </rPh>
    <rPh sb="19" eb="21">
      <t>カンレン</t>
    </rPh>
    <rPh sb="23" eb="25">
      <t>アンケン</t>
    </rPh>
    <rPh sb="26" eb="28">
      <t>ジッセキ</t>
    </rPh>
    <phoneticPr fontId="2"/>
  </si>
  <si>
    <t>提案するパッケージシステムに類似・関連する案件の実績</t>
    <rPh sb="0" eb="2">
      <t>テイアン</t>
    </rPh>
    <rPh sb="14" eb="16">
      <t>ルイジ</t>
    </rPh>
    <rPh sb="17" eb="19">
      <t>カンレン</t>
    </rPh>
    <rPh sb="21" eb="23">
      <t>アンケン</t>
    </rPh>
    <rPh sb="24" eb="26">
      <t>ジッセキ</t>
    </rPh>
    <phoneticPr fontId="2"/>
  </si>
  <si>
    <t>対応経費の抑制（ガバメントクラウド利用料）</t>
    <rPh sb="0" eb="2">
      <t>タイオウ</t>
    </rPh>
    <rPh sb="2" eb="4">
      <t>ケイヒ</t>
    </rPh>
    <rPh sb="5" eb="7">
      <t>ヨクセイ</t>
    </rPh>
    <rPh sb="17" eb="20">
      <t>リヨウリョウ</t>
    </rPh>
    <phoneticPr fontId="4"/>
  </si>
  <si>
    <t>対応経費の抑制（運用保守費）とサービス水準の維持</t>
    <rPh sb="0" eb="2">
      <t>タイオウ</t>
    </rPh>
    <rPh sb="2" eb="4">
      <t>ケイヒ</t>
    </rPh>
    <rPh sb="5" eb="7">
      <t>ヨクセイ</t>
    </rPh>
    <rPh sb="8" eb="10">
      <t>ウンヨウ</t>
    </rPh>
    <rPh sb="10" eb="12">
      <t>ホシュ</t>
    </rPh>
    <rPh sb="12" eb="13">
      <t>ヒ</t>
    </rPh>
    <rPh sb="19" eb="21">
      <t>スイジュン</t>
    </rPh>
    <rPh sb="22" eb="24">
      <t>イジ</t>
    </rPh>
    <phoneticPr fontId="4"/>
  </si>
  <si>
    <t>介護保険関連システムの基本的な考え方</t>
    <phoneticPr fontId="2"/>
  </si>
  <si>
    <t>提案するシステム稼働開始日から令和16年度までの運用保守費用</t>
    <rPh sb="19" eb="21">
      <t>ネンド</t>
    </rPh>
    <phoneticPr fontId="2"/>
  </si>
  <si>
    <t>Ⅵ</t>
    <phoneticPr fontId="2"/>
  </si>
  <si>
    <t>仕様書に定める事項以外への提案</t>
    <phoneticPr fontId="2"/>
  </si>
  <si>
    <t>追加提案</t>
    <rPh sb="0" eb="4">
      <t>ツイカテイアン</t>
    </rPh>
    <phoneticPr fontId="2"/>
  </si>
  <si>
    <t>1 追加提案の内容</t>
    <rPh sb="2" eb="6">
      <t>ツイカテイアン</t>
    </rPh>
    <rPh sb="7" eb="9">
      <t>ナイヨウ</t>
    </rPh>
    <phoneticPr fontId="2"/>
  </si>
  <si>
    <t>適合確認試験</t>
    <phoneticPr fontId="2"/>
  </si>
  <si>
    <t>②</t>
    <phoneticPr fontId="2"/>
  </si>
  <si>
    <t>①</t>
    <phoneticPr fontId="2"/>
  </si>
  <si>
    <t>標準仕様書の対応版数</t>
    <phoneticPr fontId="2"/>
  </si>
  <si>
    <t>4 機能要件・連携要件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</si>
</sst>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&lt;=999]000;[&lt;=9999]000\-00;000\-0000"/>
  </numFmts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10"/>
      <name val="ＭＳ 明朝"/>
      <family val="1"/>
      <charset val="128"/>
    </font>
    <font>
      <sz val="10"/>
      <color rgb="FFFF0000"/>
      <name val="ＭＳ Ｐゴシック"/>
      <family val="3"/>
      <charset val="128"/>
    </font>
    <font>
      <sz val="10"/>
      <color rgb="FFFF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</cellStyleXfs>
  <cellXfs count="49">
    <xf numFmtId="0" fontId="0" fillId="0" borderId="0" xfId="0">
      <alignment vertical="center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0" fontId="3" fillId="2" borderId="8" xfId="1" applyFont="1" applyFill="1" applyBorder="1" applyAlignment="1">
      <alignment horizontal="left" vertical="center" wrapText="1"/>
    </xf>
    <xf numFmtId="0" fontId="3" fillId="2" borderId="7" xfId="1" applyFont="1" applyFill="1" applyBorder="1" applyAlignment="1">
      <alignment horizontal="left" vertical="center" wrapText="1"/>
    </xf>
    <xf numFmtId="0" fontId="3" fillId="2" borderId="9" xfId="2" applyFont="1" applyFill="1" applyBorder="1" applyAlignment="1">
      <alignment horizontal="left" vertical="center" wrapText="1"/>
    </xf>
    <xf numFmtId="176" fontId="3" fillId="2" borderId="4" xfId="1" applyNumberFormat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3" fillId="2" borderId="4" xfId="1" applyFont="1" applyFill="1" applyBorder="1" applyAlignment="1">
      <alignment horizontal="left" vertical="center" wrapText="1"/>
    </xf>
    <xf numFmtId="0" fontId="3" fillId="2" borderId="2" xfId="2" applyFont="1" applyFill="1" applyBorder="1" applyAlignment="1">
      <alignment horizontal="left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4" xfId="1" quotePrefix="1" applyFont="1" applyFill="1" applyBorder="1" applyAlignment="1">
      <alignment horizontal="center" vertical="center" wrapText="1"/>
    </xf>
    <xf numFmtId="0" fontId="3" fillId="2" borderId="1" xfId="1" quotePrefix="1" applyFont="1" applyFill="1" applyBorder="1" applyAlignment="1">
      <alignment horizontal="center" vertical="center" wrapText="1"/>
    </xf>
    <xf numFmtId="0" fontId="3" fillId="2" borderId="2" xfId="1" quotePrefix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 vertical="center" wrapText="1"/>
    </xf>
    <xf numFmtId="176" fontId="3" fillId="2" borderId="11" xfId="1" applyNumberFormat="1" applyFont="1" applyFill="1" applyBorder="1" applyAlignment="1">
      <alignment horizontal="left" vertical="center" wrapText="1"/>
    </xf>
    <xf numFmtId="0" fontId="3" fillId="2" borderId="9" xfId="3" applyFont="1" applyFill="1" applyBorder="1" applyAlignment="1">
      <alignment horizontal="left" vertical="center" wrapText="1"/>
    </xf>
    <xf numFmtId="0" fontId="3" fillId="2" borderId="11" xfId="1" applyFont="1" applyFill="1" applyBorder="1" applyAlignment="1">
      <alignment horizontal="left" vertical="center" wrapText="1"/>
    </xf>
    <xf numFmtId="0" fontId="5" fillId="0" borderId="1" xfId="3" applyFont="1" applyBorder="1" applyAlignment="1">
      <alignment vertical="center" wrapText="1"/>
    </xf>
    <xf numFmtId="0" fontId="6" fillId="0" borderId="1" xfId="3" applyFont="1" applyBorder="1" applyAlignment="1">
      <alignment horizontal="left" vertical="center" wrapText="1"/>
    </xf>
    <xf numFmtId="0" fontId="3" fillId="0" borderId="1" xfId="3" applyFont="1" applyBorder="1" applyAlignment="1">
      <alignment horizontal="left" vertical="center" wrapText="1"/>
    </xf>
    <xf numFmtId="0" fontId="7" fillId="0" borderId="1" xfId="3" applyFont="1" applyBorder="1" applyAlignment="1">
      <alignment vertical="center" wrapText="1"/>
    </xf>
    <xf numFmtId="0" fontId="3" fillId="0" borderId="1" xfId="3" applyFont="1" applyBorder="1" applyAlignment="1">
      <alignment vertical="center" wrapText="1"/>
    </xf>
    <xf numFmtId="0" fontId="6" fillId="0" borderId="1" xfId="3" applyFont="1" applyBorder="1" applyAlignment="1">
      <alignment vertical="center" wrapText="1"/>
    </xf>
    <xf numFmtId="0" fontId="3" fillId="2" borderId="3" xfId="1" quotePrefix="1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left" vertical="center" wrapText="1"/>
    </xf>
    <xf numFmtId="0" fontId="3" fillId="2" borderId="2" xfId="3" applyFont="1" applyFill="1" applyBorder="1" applyAlignment="1">
      <alignment horizontal="left" vertical="center" wrapText="1"/>
    </xf>
    <xf numFmtId="0" fontId="3" fillId="2" borderId="2" xfId="3" applyFont="1" applyFill="1" applyBorder="1" applyAlignment="1">
      <alignment horizontal="left" vertical="center"/>
    </xf>
    <xf numFmtId="0" fontId="5" fillId="0" borderId="2" xfId="3" applyFont="1" applyBorder="1" applyAlignment="1">
      <alignment horizontal="left" vertical="center" wrapText="1"/>
    </xf>
    <xf numFmtId="0" fontId="3" fillId="0" borderId="2" xfId="3" applyFont="1" applyBorder="1" applyAlignment="1">
      <alignment horizontal="left" vertical="center" wrapText="1"/>
    </xf>
    <xf numFmtId="0" fontId="6" fillId="0" borderId="2" xfId="3" applyFont="1" applyBorder="1" applyAlignment="1">
      <alignment horizontal="left" vertical="center" wrapText="1"/>
    </xf>
    <xf numFmtId="0" fontId="7" fillId="0" borderId="2" xfId="3" applyFont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left"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176" fontId="3" fillId="2" borderId="3" xfId="1" applyNumberFormat="1" applyFont="1" applyFill="1" applyBorder="1" applyAlignment="1">
      <alignment horizontal="left" vertical="center" wrapText="1"/>
    </xf>
    <xf numFmtId="176" fontId="3" fillId="2" borderId="8" xfId="1" applyNumberFormat="1" applyFont="1" applyFill="1" applyBorder="1" applyAlignment="1">
      <alignment horizontal="left" vertical="center" wrapText="1"/>
    </xf>
    <xf numFmtId="0" fontId="5" fillId="0" borderId="2" xfId="3" applyFont="1" applyBorder="1" applyAlignment="1">
      <alignment vertical="center" wrapText="1"/>
    </xf>
  </cellXfs>
  <cellStyles count="4">
    <cellStyle name="標準" xfId="0" builtinId="0"/>
    <cellStyle name="標準 2" xfId="3" xr:uid="{00000000-0005-0000-0000-000001000000}"/>
    <cellStyle name="標準_文書管理システム提案書評価基準_040626_0600" xfId="1" xr:uid="{00000000-0005-0000-0000-000002000000}"/>
    <cellStyle name="標準_文書評価（様式新）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5" Type="http://schemas.openxmlformats.org/officeDocument/2006/relationships/calcChain" Target="calcChain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5"/>
  <sheetViews>
    <sheetView tabSelected="1" view="pageBreakPreview" zoomScale="115" zoomScaleNormal="75" zoomScaleSheetLayoutView="115" workbookViewId="0">
      <selection sqref="A1:A2"/>
    </sheetView>
  </sheetViews>
  <sheetFormatPr defaultColWidth="9" defaultRowHeight="12" x14ac:dyDescent="0.15"/>
  <cols>
    <col min="1" max="1" width="3.5" style="2" bestFit="1" customWidth="1"/>
    <col min="2" max="2" width="4.125" style="1" customWidth="1"/>
    <col min="3" max="3" width="22.5" style="2" customWidth="1"/>
    <col min="4" max="4" width="28.375" style="2" customWidth="1"/>
    <col min="5" max="5" width="4.125" style="1" bestFit="1" customWidth="1"/>
    <col min="6" max="6" width="31.875" style="2" customWidth="1"/>
    <col min="7" max="7" width="20.75" style="2" customWidth="1"/>
    <col min="8" max="8" width="50.625" style="2" customWidth="1"/>
    <col min="9" max="16384" width="9" style="2"/>
  </cols>
  <sheetData>
    <row r="1" spans="1:8" s="1" customFormat="1" ht="26.25" customHeight="1" x14ac:dyDescent="0.15">
      <c r="A1" s="43" t="s">
        <v>0</v>
      </c>
      <c r="B1" s="43" t="s">
        <v>26</v>
      </c>
      <c r="C1" s="43"/>
      <c r="D1" s="43" t="s">
        <v>23</v>
      </c>
      <c r="E1" s="14"/>
      <c r="F1" s="44" t="s">
        <v>1</v>
      </c>
      <c r="G1" s="43" t="s">
        <v>24</v>
      </c>
      <c r="H1" s="41" t="s">
        <v>25</v>
      </c>
    </row>
    <row r="2" spans="1:8" s="1" customFormat="1" ht="26.25" customHeight="1" x14ac:dyDescent="0.15">
      <c r="A2" s="43"/>
      <c r="B2" s="43"/>
      <c r="C2" s="43"/>
      <c r="D2" s="43"/>
      <c r="E2" s="12"/>
      <c r="F2" s="45"/>
      <c r="G2" s="43"/>
      <c r="H2" s="42"/>
    </row>
    <row r="3" spans="1:8" ht="24.95" customHeight="1" x14ac:dyDescent="0.15">
      <c r="A3" s="13">
        <f t="shared" ref="A3:A33" si="0">+ROW()-2</f>
        <v>1</v>
      </c>
      <c r="B3" s="18" t="s">
        <v>27</v>
      </c>
      <c r="C3" s="19" t="s">
        <v>28</v>
      </c>
      <c r="D3" s="46" t="s">
        <v>55</v>
      </c>
      <c r="E3" s="15" t="s">
        <v>2</v>
      </c>
      <c r="F3" s="20" t="s">
        <v>56</v>
      </c>
      <c r="G3" s="23"/>
      <c r="H3" s="24"/>
    </row>
    <row r="4" spans="1:8" ht="24.95" customHeight="1" x14ac:dyDescent="0.15">
      <c r="A4" s="13">
        <f t="shared" si="0"/>
        <v>2</v>
      </c>
      <c r="B4" s="18"/>
      <c r="C4" s="19"/>
      <c r="D4" s="6"/>
      <c r="E4" s="29" t="s">
        <v>66</v>
      </c>
      <c r="F4" s="47" t="s">
        <v>65</v>
      </c>
      <c r="G4" s="48"/>
      <c r="H4" s="35"/>
    </row>
    <row r="5" spans="1:8" s="1" customFormat="1" ht="24.95" customHeight="1" x14ac:dyDescent="0.15">
      <c r="A5" s="13">
        <f t="shared" si="0"/>
        <v>3</v>
      </c>
      <c r="B5" s="18"/>
      <c r="C5" s="19"/>
      <c r="D5" s="11" t="s">
        <v>29</v>
      </c>
      <c r="E5" s="17" t="s">
        <v>2</v>
      </c>
      <c r="F5" s="11" t="s">
        <v>6</v>
      </c>
      <c r="G5" s="33"/>
      <c r="H5" s="35"/>
    </row>
    <row r="6" spans="1:8" s="1" customFormat="1" ht="24.95" customHeight="1" x14ac:dyDescent="0.15">
      <c r="A6" s="13">
        <f t="shared" si="0"/>
        <v>4</v>
      </c>
      <c r="B6" s="18"/>
      <c r="C6" s="19"/>
      <c r="D6" s="30"/>
      <c r="E6" s="17" t="s">
        <v>4</v>
      </c>
      <c r="F6" s="11" t="s">
        <v>3</v>
      </c>
      <c r="G6" s="33"/>
      <c r="H6" s="35"/>
    </row>
    <row r="7" spans="1:8" s="1" customFormat="1" ht="24.75" customHeight="1" x14ac:dyDescent="0.15">
      <c r="A7" s="13">
        <f>+ROW()-2</f>
        <v>5</v>
      </c>
      <c r="B7" s="18"/>
      <c r="C7" s="19"/>
      <c r="D7" s="30"/>
      <c r="E7" s="17" t="s">
        <v>5</v>
      </c>
      <c r="F7" s="11" t="s">
        <v>59</v>
      </c>
      <c r="G7" s="33"/>
      <c r="H7" s="34"/>
    </row>
    <row r="8" spans="1:8" s="1" customFormat="1" ht="24.95" customHeight="1" x14ac:dyDescent="0.15">
      <c r="A8" s="13">
        <f t="shared" si="0"/>
        <v>6</v>
      </c>
      <c r="B8" s="18"/>
      <c r="C8" s="19"/>
      <c r="D8" s="30"/>
      <c r="E8" s="16" t="s">
        <v>7</v>
      </c>
      <c r="F8" s="5" t="s">
        <v>9</v>
      </c>
      <c r="G8" s="23"/>
      <c r="H8" s="25"/>
    </row>
    <row r="9" spans="1:8" s="1" customFormat="1" ht="24.95" customHeight="1" x14ac:dyDescent="0.15">
      <c r="A9" s="13">
        <f t="shared" si="0"/>
        <v>7</v>
      </c>
      <c r="B9" s="18"/>
      <c r="C9" s="19"/>
      <c r="D9" s="30"/>
      <c r="E9" s="16" t="s">
        <v>8</v>
      </c>
      <c r="F9" s="11" t="s">
        <v>22</v>
      </c>
      <c r="G9" s="33"/>
      <c r="H9" s="35"/>
    </row>
    <row r="10" spans="1:8" ht="24.75" customHeight="1" x14ac:dyDescent="0.15">
      <c r="A10" s="13">
        <f t="shared" si="0"/>
        <v>8</v>
      </c>
      <c r="B10" s="14" t="s">
        <v>30</v>
      </c>
      <c r="C10" s="4" t="s">
        <v>31</v>
      </c>
      <c r="D10" s="8" t="s">
        <v>49</v>
      </c>
      <c r="E10" s="15" t="s">
        <v>2</v>
      </c>
      <c r="F10" s="21" t="s">
        <v>50</v>
      </c>
      <c r="G10" s="26"/>
      <c r="H10" s="25"/>
    </row>
    <row r="11" spans="1:8" ht="24.75" customHeight="1" x14ac:dyDescent="0.15">
      <c r="A11" s="13">
        <v>9</v>
      </c>
      <c r="B11" s="18"/>
      <c r="C11" s="3"/>
      <c r="D11" s="9"/>
      <c r="E11" s="17" t="s">
        <v>4</v>
      </c>
      <c r="F11" s="31" t="s">
        <v>51</v>
      </c>
      <c r="G11" s="36"/>
      <c r="H11" s="34"/>
    </row>
    <row r="12" spans="1:8" ht="24.75" customHeight="1" x14ac:dyDescent="0.15">
      <c r="A12" s="13">
        <f t="shared" si="0"/>
        <v>10</v>
      </c>
      <c r="B12" s="18"/>
      <c r="C12" s="3"/>
      <c r="D12" s="9"/>
      <c r="E12" s="16" t="s">
        <v>5</v>
      </c>
      <c r="F12" s="21" t="s">
        <v>47</v>
      </c>
      <c r="G12" s="23"/>
      <c r="H12" s="25"/>
    </row>
    <row r="13" spans="1:8" ht="24.75" customHeight="1" x14ac:dyDescent="0.15">
      <c r="A13" s="13">
        <f t="shared" si="0"/>
        <v>11</v>
      </c>
      <c r="B13" s="18"/>
      <c r="C13" s="3"/>
      <c r="D13" s="10"/>
      <c r="E13" s="15" t="s">
        <v>7</v>
      </c>
      <c r="F13" s="21" t="s">
        <v>48</v>
      </c>
      <c r="G13" s="23"/>
      <c r="H13" s="25"/>
    </row>
    <row r="14" spans="1:8" ht="24.95" customHeight="1" x14ac:dyDescent="0.15">
      <c r="A14" s="13">
        <f t="shared" si="0"/>
        <v>12</v>
      </c>
      <c r="B14" s="18"/>
      <c r="C14" s="3"/>
      <c r="D14" s="8" t="s">
        <v>53</v>
      </c>
      <c r="E14" s="17" t="s">
        <v>2</v>
      </c>
      <c r="F14" s="31" t="s">
        <v>52</v>
      </c>
      <c r="G14" s="33"/>
      <c r="H14" s="34"/>
    </row>
    <row r="15" spans="1:8" ht="24.95" customHeight="1" x14ac:dyDescent="0.15">
      <c r="A15" s="13">
        <f t="shared" si="0"/>
        <v>13</v>
      </c>
      <c r="B15" s="18"/>
      <c r="C15" s="3"/>
      <c r="D15" s="8" t="s">
        <v>54</v>
      </c>
      <c r="E15" s="17" t="s">
        <v>2</v>
      </c>
      <c r="F15" s="31" t="s">
        <v>32</v>
      </c>
      <c r="G15" s="36"/>
      <c r="H15" s="34"/>
    </row>
    <row r="16" spans="1:8" ht="24.95" customHeight="1" x14ac:dyDescent="0.15">
      <c r="A16" s="13">
        <f t="shared" si="0"/>
        <v>14</v>
      </c>
      <c r="B16" s="18"/>
      <c r="C16" s="3"/>
      <c r="D16" s="10"/>
      <c r="E16" s="17" t="s">
        <v>4</v>
      </c>
      <c r="F16" s="31" t="s">
        <v>10</v>
      </c>
      <c r="G16" s="33"/>
      <c r="H16" s="34"/>
    </row>
    <row r="17" spans="1:8" ht="24.95" customHeight="1" x14ac:dyDescent="0.15">
      <c r="A17" s="13">
        <f t="shared" si="0"/>
        <v>15</v>
      </c>
      <c r="B17" s="12"/>
      <c r="C17" s="22"/>
      <c r="D17" s="7" t="s">
        <v>69</v>
      </c>
      <c r="E17" s="17" t="s">
        <v>67</v>
      </c>
      <c r="F17" s="31" t="s">
        <v>68</v>
      </c>
      <c r="G17" s="33"/>
      <c r="H17" s="34"/>
    </row>
    <row r="18" spans="1:8" ht="24.95" customHeight="1" x14ac:dyDescent="0.15">
      <c r="A18" s="13">
        <f t="shared" si="0"/>
        <v>16</v>
      </c>
      <c r="B18" s="18" t="s">
        <v>33</v>
      </c>
      <c r="C18" s="3" t="s">
        <v>34</v>
      </c>
      <c r="D18" s="9" t="s">
        <v>35</v>
      </c>
      <c r="E18" s="17" t="s">
        <v>2</v>
      </c>
      <c r="F18" s="31" t="s">
        <v>11</v>
      </c>
      <c r="G18" s="33"/>
      <c r="H18" s="34"/>
    </row>
    <row r="19" spans="1:8" ht="24.95" customHeight="1" x14ac:dyDescent="0.15">
      <c r="A19" s="13">
        <f t="shared" si="0"/>
        <v>17</v>
      </c>
      <c r="B19" s="18"/>
      <c r="C19" s="3"/>
      <c r="D19" s="9"/>
      <c r="E19" s="17" t="s">
        <v>4</v>
      </c>
      <c r="F19" s="31" t="s">
        <v>12</v>
      </c>
      <c r="G19" s="33"/>
      <c r="H19" s="34"/>
    </row>
    <row r="20" spans="1:8" ht="24.95" customHeight="1" x14ac:dyDescent="0.15">
      <c r="A20" s="13">
        <f t="shared" si="0"/>
        <v>18</v>
      </c>
      <c r="B20" s="18"/>
      <c r="C20" s="3"/>
      <c r="D20" s="9"/>
      <c r="E20" s="17" t="s">
        <v>5</v>
      </c>
      <c r="F20" s="31" t="s">
        <v>13</v>
      </c>
      <c r="G20" s="33"/>
      <c r="H20" s="34"/>
    </row>
    <row r="21" spans="1:8" ht="24.95" customHeight="1" x14ac:dyDescent="0.15">
      <c r="A21" s="13">
        <f t="shared" si="0"/>
        <v>19</v>
      </c>
      <c r="B21" s="14" t="s">
        <v>36</v>
      </c>
      <c r="C21" s="4" t="s">
        <v>37</v>
      </c>
      <c r="D21" s="8" t="s">
        <v>38</v>
      </c>
      <c r="E21" s="17" t="s">
        <v>2</v>
      </c>
      <c r="F21" s="32" t="s">
        <v>14</v>
      </c>
      <c r="G21" s="33"/>
      <c r="H21" s="34"/>
    </row>
    <row r="22" spans="1:8" ht="24.95" customHeight="1" x14ac:dyDescent="0.15">
      <c r="A22" s="13">
        <f t="shared" si="0"/>
        <v>20</v>
      </c>
      <c r="B22" s="18"/>
      <c r="C22" s="3"/>
      <c r="D22" s="7" t="s">
        <v>39</v>
      </c>
      <c r="E22" s="17" t="s">
        <v>2</v>
      </c>
      <c r="F22" s="32" t="s">
        <v>15</v>
      </c>
      <c r="G22" s="33"/>
      <c r="H22" s="34"/>
    </row>
    <row r="23" spans="1:8" ht="24.95" customHeight="1" x14ac:dyDescent="0.15">
      <c r="A23" s="13">
        <f t="shared" si="0"/>
        <v>21</v>
      </c>
      <c r="B23" s="18"/>
      <c r="C23" s="3"/>
      <c r="D23" s="9" t="s">
        <v>40</v>
      </c>
      <c r="E23" s="17" t="s">
        <v>2</v>
      </c>
      <c r="F23" s="31" t="s">
        <v>16</v>
      </c>
      <c r="G23" s="33"/>
      <c r="H23" s="35"/>
    </row>
    <row r="24" spans="1:8" ht="24.95" customHeight="1" x14ac:dyDescent="0.15">
      <c r="A24" s="13">
        <f t="shared" si="0"/>
        <v>22</v>
      </c>
      <c r="B24" s="18"/>
      <c r="C24" s="3"/>
      <c r="D24" s="9"/>
      <c r="E24" s="16" t="s">
        <v>4</v>
      </c>
      <c r="F24" s="31" t="s">
        <v>17</v>
      </c>
      <c r="G24" s="33"/>
      <c r="H24" s="34"/>
    </row>
    <row r="25" spans="1:8" ht="24.95" customHeight="1" x14ac:dyDescent="0.15">
      <c r="A25" s="13">
        <f t="shared" si="0"/>
        <v>23</v>
      </c>
      <c r="B25" s="18"/>
      <c r="C25" s="3"/>
      <c r="D25" s="7" t="s">
        <v>41</v>
      </c>
      <c r="E25" s="29" t="s">
        <v>2</v>
      </c>
      <c r="F25" s="21" t="s">
        <v>18</v>
      </c>
      <c r="G25" s="23"/>
      <c r="H25" s="27"/>
    </row>
    <row r="26" spans="1:8" ht="24.95" customHeight="1" x14ac:dyDescent="0.15">
      <c r="A26" s="13">
        <f t="shared" si="0"/>
        <v>24</v>
      </c>
      <c r="B26" s="18"/>
      <c r="C26" s="3"/>
      <c r="D26" s="9" t="s">
        <v>42</v>
      </c>
      <c r="E26" s="16" t="s">
        <v>2</v>
      </c>
      <c r="F26" s="21" t="s">
        <v>19</v>
      </c>
      <c r="G26" s="23"/>
      <c r="H26" s="28"/>
    </row>
    <row r="27" spans="1:8" ht="24.95" customHeight="1" x14ac:dyDescent="0.15">
      <c r="A27" s="13">
        <f t="shared" si="0"/>
        <v>25</v>
      </c>
      <c r="B27" s="12"/>
      <c r="C27" s="22"/>
      <c r="D27" s="10"/>
      <c r="E27" s="17" t="s">
        <v>4</v>
      </c>
      <c r="F27" s="21" t="s">
        <v>20</v>
      </c>
      <c r="G27" s="23"/>
      <c r="H27" s="25"/>
    </row>
    <row r="28" spans="1:8" ht="24.95" customHeight="1" x14ac:dyDescent="0.15">
      <c r="A28" s="13">
        <f t="shared" si="0"/>
        <v>26</v>
      </c>
      <c r="B28" s="14" t="s">
        <v>43</v>
      </c>
      <c r="C28" s="3" t="s">
        <v>44</v>
      </c>
      <c r="D28" s="9" t="s">
        <v>45</v>
      </c>
      <c r="E28" s="16" t="s">
        <v>2</v>
      </c>
      <c r="F28" s="21" t="s">
        <v>46</v>
      </c>
      <c r="G28" s="23"/>
      <c r="H28" s="28"/>
    </row>
    <row r="29" spans="1:8" ht="24.95" customHeight="1" x14ac:dyDescent="0.15">
      <c r="A29" s="13">
        <f t="shared" si="0"/>
        <v>27</v>
      </c>
      <c r="B29" s="18"/>
      <c r="C29" s="3"/>
      <c r="D29" s="9"/>
      <c r="E29" s="16" t="s">
        <v>4</v>
      </c>
      <c r="F29" s="21" t="s">
        <v>21</v>
      </c>
      <c r="G29" s="23"/>
      <c r="H29" s="26"/>
    </row>
    <row r="30" spans="1:8" ht="24.95" customHeight="1" x14ac:dyDescent="0.15">
      <c r="A30" s="13">
        <f t="shared" si="0"/>
        <v>28</v>
      </c>
      <c r="B30" s="18"/>
      <c r="C30" s="3"/>
      <c r="D30" s="9"/>
      <c r="E30" s="17" t="s">
        <v>5</v>
      </c>
      <c r="F30" s="21" t="s">
        <v>58</v>
      </c>
      <c r="G30" s="23"/>
      <c r="H30" s="25"/>
    </row>
    <row r="31" spans="1:8" ht="24.95" customHeight="1" x14ac:dyDescent="0.15">
      <c r="A31" s="13">
        <f t="shared" si="0"/>
        <v>29</v>
      </c>
      <c r="B31" s="18"/>
      <c r="C31" s="19"/>
      <c r="D31" s="9"/>
      <c r="E31" s="17" t="s">
        <v>7</v>
      </c>
      <c r="F31" s="21" t="s">
        <v>60</v>
      </c>
      <c r="G31" s="23"/>
      <c r="H31" s="25"/>
    </row>
    <row r="32" spans="1:8" ht="24.95" customHeight="1" x14ac:dyDescent="0.15">
      <c r="A32" s="13">
        <f t="shared" si="0"/>
        <v>30</v>
      </c>
      <c r="B32" s="12"/>
      <c r="C32" s="38"/>
      <c r="D32" s="10"/>
      <c r="E32" s="17" t="s">
        <v>8</v>
      </c>
      <c r="F32" s="21" t="s">
        <v>57</v>
      </c>
      <c r="G32" s="23"/>
      <c r="H32" s="25"/>
    </row>
    <row r="33" spans="1:8" ht="24.95" customHeight="1" x14ac:dyDescent="0.15">
      <c r="A33" s="37">
        <f t="shared" si="0"/>
        <v>31</v>
      </c>
      <c r="B33" s="39" t="s">
        <v>61</v>
      </c>
      <c r="C33" s="40" t="s">
        <v>63</v>
      </c>
      <c r="D33" s="7" t="s">
        <v>64</v>
      </c>
      <c r="E33" s="17" t="s">
        <v>2</v>
      </c>
      <c r="F33" s="21" t="s">
        <v>62</v>
      </c>
      <c r="G33" s="23"/>
      <c r="H33" s="25"/>
    </row>
    <row r="35" spans="1:8" s="1" customFormat="1" x14ac:dyDescent="0.15">
      <c r="C35" s="2"/>
      <c r="D35" s="2"/>
      <c r="F35" s="2"/>
      <c r="G35" s="2"/>
    </row>
  </sheetData>
  <autoFilter ref="A2:H34" xr:uid="{00000000-0009-0000-0000-000000000000}">
    <filterColumn colId="1" showButton="0"/>
  </autoFilter>
  <mergeCells count="6">
    <mergeCell ref="H1:H2"/>
    <mergeCell ref="A1:A2"/>
    <mergeCell ref="B1:C2"/>
    <mergeCell ref="D1:D2"/>
    <mergeCell ref="F1:F2"/>
    <mergeCell ref="G1:G2"/>
  </mergeCells>
  <phoneticPr fontId="2"/>
  <printOptions horizontalCentered="1"/>
  <pageMargins left="0.78740157480314965" right="0.39370078740157483" top="0.47244094488188981" bottom="0.6692913385826772" header="0.27559055118110237" footer="0.19685039370078741"/>
  <pageSetup paperSize="9" scale="55" fitToHeight="0" orientation="portrait" r:id="rId1"/>
  <headerFooter>
    <oddHeader>&amp;C&amp;"ＭＳ Ｐゴシック,太字"&amp;14&amp;U提案書記載項目対応表</oddHeader>
    <oddFooter xml:space="preserve">&amp;C&amp;P / &amp;N </oddFooter>
  </headerFooter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提案書記載項目対応表</vt:lpstr>
      <vt:lpstr>提案書記載項目対応表!Print_Area</vt:lpstr>
      <vt:lpstr>提案書記載項目対応表!Print_Titles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2010-03-24T10:48:33Z</cp:lastPrinted>
  <dcterms:created xsi:type="dcterms:W3CDTF">2010-03-24T10:48:33Z</dcterms:created>
  <dcterms:modified xsi:type="dcterms:W3CDTF">2026-07-01T00:28:04Z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2023-10-02T02:50:48Z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cf3ce906-349e-45a6-b79a-cc6443099320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0x010100E4FE68A23EF9FC44A0F01D58D867BA4B</vt:lpwstr>
  </property>
  <property fmtid="{D5CDD505-2E9C-101B-9397-08002B2CF9AE}" pid="10" name="MediaServiceImageTags">
    <vt:lpwstr/>
  </property>
</Properties>
</file>